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21840" windowHeight="13740"/>
  </bookViews>
  <sheets>
    <sheet name="Planilha Orçamentária BDMG" sheetId="1" r:id="rId1"/>
    <sheet name="CRONOGRAMA" sheetId="2" r:id="rId2"/>
    <sheet name="BDI" sheetId="3" r:id="rId3"/>
    <sheet name="COMPOSICAO" sheetId="10" r:id="rId4"/>
  </sheets>
  <definedNames>
    <definedName name="_xlnm.Print_Area" localSheetId="3">COMPOSICAO!$A$1:$I$72</definedName>
    <definedName name="_xlnm.Print_Area" localSheetId="1">CRONOGRAMA!$A$1:$P$29</definedName>
    <definedName name="_xlnm.Print_Area" localSheetId="0">'Planilha Orçamentária BDMG'!$A$1:$J$49</definedName>
    <definedName name="_xlnm.Print_Titles" localSheetId="0">'Planilha Orçamentária BDMG'!$13:$15</definedName>
  </definedNames>
  <calcPr calcId="125725"/>
</workbook>
</file>

<file path=xl/calcChain.xml><?xml version="1.0" encoding="utf-8"?>
<calcChain xmlns="http://schemas.openxmlformats.org/spreadsheetml/2006/main">
  <c r="F71" i="10"/>
  <c r="A71"/>
  <c r="A19" i="2"/>
  <c r="G60" i="10"/>
  <c r="G61" s="1"/>
  <c r="I61" s="1"/>
  <c r="G58"/>
  <c r="F23" i="1"/>
  <c r="I16" i="2"/>
  <c r="B14"/>
  <c r="B13"/>
  <c r="B12"/>
  <c r="F26" i="1"/>
  <c r="I59" i="10"/>
  <c r="I64"/>
  <c r="I63"/>
  <c r="I62"/>
  <c r="I58"/>
  <c r="F25" i="1"/>
  <c r="F24"/>
  <c r="G22"/>
  <c r="M45" i="10"/>
  <c r="M44"/>
  <c r="N44"/>
  <c r="K44"/>
  <c r="L14"/>
  <c r="I44"/>
  <c r="I48"/>
  <c r="I47"/>
  <c r="I46"/>
  <c r="I45"/>
  <c r="I43"/>
  <c r="I42"/>
  <c r="G29"/>
  <c r="I29" s="1"/>
  <c r="L29"/>
  <c r="I32"/>
  <c r="I31"/>
  <c r="I30"/>
  <c r="I28"/>
  <c r="I27"/>
  <c r="F19" i="1"/>
  <c r="I14" i="10"/>
  <c r="I12"/>
  <c r="I17"/>
  <c r="I16"/>
  <c r="I15"/>
  <c r="I13"/>
  <c r="I60" l="1"/>
  <c r="I65" s="1"/>
  <c r="I67" s="1"/>
  <c r="G27" i="1" s="1"/>
  <c r="I49" i="10"/>
  <c r="I51" s="1"/>
  <c r="F22" i="1" s="1"/>
  <c r="I33" i="10"/>
  <c r="I35" s="1"/>
  <c r="G20" i="1" s="1"/>
  <c r="I18" i="10"/>
  <c r="I20" s="1"/>
  <c r="G18" i="1" s="1"/>
  <c r="A8" i="2" l="1"/>
  <c r="D23"/>
  <c r="H7"/>
  <c r="H6"/>
  <c r="A6"/>
  <c r="H31" i="1" l="1"/>
  <c r="H30"/>
  <c r="H29"/>
  <c r="I31"/>
  <c r="I30"/>
  <c r="J30" s="1"/>
  <c r="I29"/>
  <c r="J31" l="1"/>
  <c r="J29"/>
  <c r="I25"/>
  <c r="J25" s="1"/>
  <c r="H25"/>
  <c r="I24"/>
  <c r="J24" s="1"/>
  <c r="H24"/>
  <c r="I23"/>
  <c r="J23" s="1"/>
  <c r="H23"/>
  <c r="I22"/>
  <c r="J22" s="1"/>
  <c r="H22"/>
  <c r="H28"/>
  <c r="I27"/>
  <c r="J27" s="1"/>
  <c r="H27"/>
  <c r="J28" l="1"/>
  <c r="C14" i="2" s="1"/>
  <c r="C12" i="3"/>
  <c r="I5"/>
  <c r="I4"/>
  <c r="G14" i="2" l="1"/>
  <c r="J14"/>
  <c r="I26" i="1"/>
  <c r="J26" s="1"/>
  <c r="J21" s="1"/>
  <c r="C13" i="2" s="1"/>
  <c r="H26" i="1"/>
  <c r="H21" s="1"/>
  <c r="I20"/>
  <c r="J20" s="1"/>
  <c r="H20"/>
  <c r="I19"/>
  <c r="J19" s="1"/>
  <c r="H19"/>
  <c r="I18"/>
  <c r="J18" s="1"/>
  <c r="H18"/>
  <c r="Q17" i="2"/>
  <c r="Q16"/>
  <c r="O16"/>
  <c r="M16"/>
  <c r="Q15"/>
  <c r="G10"/>
  <c r="I10" s="1"/>
  <c r="K10" s="1"/>
  <c r="M10" s="1"/>
  <c r="O10" s="1"/>
  <c r="H17" i="1" l="1"/>
  <c r="G16" s="1"/>
  <c r="R16" i="2"/>
  <c r="J17" i="1"/>
  <c r="C12" i="2" s="1"/>
  <c r="C16" s="1"/>
  <c r="G13"/>
  <c r="R15"/>
  <c r="R17"/>
  <c r="L14"/>
  <c r="P14"/>
  <c r="N14"/>
  <c r="H32" i="1" l="1"/>
  <c r="I16"/>
  <c r="M32" s="1"/>
  <c r="L13" i="2"/>
  <c r="P13"/>
  <c r="N13"/>
  <c r="J13"/>
  <c r="K16"/>
  <c r="S14"/>
  <c r="G16"/>
  <c r="L32" i="1"/>
  <c r="J32"/>
  <c r="S13" i="2" l="1"/>
  <c r="E12"/>
  <c r="D12"/>
  <c r="P12"/>
  <c r="L12"/>
  <c r="H12"/>
  <c r="N12"/>
  <c r="J12"/>
  <c r="S12" l="1"/>
  <c r="E16"/>
  <c r="F16" s="1"/>
  <c r="D13"/>
  <c r="P16"/>
  <c r="D14"/>
  <c r="N16"/>
  <c r="L16"/>
  <c r="J16"/>
  <c r="H16"/>
  <c r="Q19"/>
  <c r="F12"/>
  <c r="D16" l="1"/>
  <c r="E17"/>
  <c r="G17" l="1"/>
  <c r="I17" s="1"/>
  <c r="K17" s="1"/>
  <c r="M17" s="1"/>
  <c r="O17" s="1"/>
  <c r="F17"/>
  <c r="R19"/>
  <c r="H17" l="1"/>
  <c r="J17" s="1"/>
  <c r="L17" s="1"/>
  <c r="N17" s="1"/>
  <c r="P17" s="1"/>
  <c r="C17" l="1"/>
  <c r="D17" s="1"/>
</calcChain>
</file>

<file path=xl/sharedStrings.xml><?xml version="1.0" encoding="utf-8"?>
<sst xmlns="http://schemas.openxmlformats.org/spreadsheetml/2006/main" count="367" uniqueCount="197">
  <si>
    <t>Item</t>
  </si>
  <si>
    <t>Unid.</t>
  </si>
  <si>
    <t>TOTAL</t>
  </si>
  <si>
    <t>-</t>
  </si>
  <si>
    <t>Preço Unitário para cada item da planilha</t>
  </si>
  <si>
    <t>Unidade de medida de cada item</t>
  </si>
  <si>
    <t>Código</t>
  </si>
  <si>
    <t>Código do custo unitário conforme referência de preço empregada (SETOP, DNIT, SINAPI, DNIT, outras)</t>
  </si>
  <si>
    <t>Data:</t>
  </si>
  <si>
    <t>Data-base:</t>
  </si>
  <si>
    <t>mês/ano a que se referem os preços unitários</t>
  </si>
  <si>
    <t>data de elaboração do orçamento</t>
  </si>
  <si>
    <t>Descrição</t>
  </si>
  <si>
    <t>PLANILHA ORÇAMENTÁRIA</t>
  </si>
  <si>
    <t>Preço (R$)</t>
  </si>
  <si>
    <t>Sem BDI</t>
  </si>
  <si>
    <t>Com BDI</t>
  </si>
  <si>
    <t>Unitário</t>
  </si>
  <si>
    <t>Total</t>
  </si>
  <si>
    <t>Quantidade Prevista</t>
  </si>
  <si>
    <t>Data Base</t>
  </si>
  <si>
    <t>INFORMAÇÕES GERAIS</t>
  </si>
  <si>
    <t>BDI (%)</t>
  </si>
  <si>
    <t>REFERÊNCIA DE PREÇOS</t>
  </si>
  <si>
    <t>Assinatura do Responsável Técnico: ____________________________________________</t>
  </si>
  <si>
    <t xml:space="preserve"> SETOP (por região), DER-MG, SUDECAP, SINAPI, DNIT, COPASA, ou outra</t>
  </si>
  <si>
    <t>Codígo:</t>
  </si>
  <si>
    <t>Descrição:</t>
  </si>
  <si>
    <t>Nome do item de acordo com a planilha referência</t>
  </si>
  <si>
    <t>Planilha Referência</t>
  </si>
  <si>
    <t>Preço (R$) Sem BDI Unitário:</t>
  </si>
  <si>
    <t>OBSERVAÇÕES</t>
  </si>
  <si>
    <t>Somatória Grandes Itens:</t>
  </si>
  <si>
    <t>Efetuar a soma dos subitens que compõem cada grande item da planilha orçamentária</t>
  </si>
  <si>
    <t>S/ BDI</t>
  </si>
  <si>
    <t>C/ BDI</t>
  </si>
  <si>
    <t>Formulas Colunas G,H e I:</t>
  </si>
  <si>
    <t>Celulas automáticas, não sendo necessário alteração nas mesmas.</t>
  </si>
  <si>
    <t>Planilha de Referência:</t>
  </si>
  <si>
    <t>BDI (%):</t>
  </si>
  <si>
    <t>Valor total da composição do BDI em %.</t>
  </si>
  <si>
    <t>CRONOGRAMA FÍSICO E FINANCEIRO DA OBRA</t>
  </si>
  <si>
    <t>ITEM</t>
  </si>
  <si>
    <t>DESCRIÇÃO</t>
  </si>
  <si>
    <t>VALOR DOS SERVIÇOS</t>
  </si>
  <si>
    <t>Grandes Itens (Etapas da obra)</t>
  </si>
  <si>
    <t>R$</t>
  </si>
  <si>
    <t>Peso %</t>
  </si>
  <si>
    <t>TOTAL GERAL</t>
  </si>
  <si>
    <t>%</t>
  </si>
  <si>
    <t>TOTAIS</t>
  </si>
  <si>
    <t>TOTAIS ACUMULADOS</t>
  </si>
  <si>
    <t xml:space="preserve">Observações: </t>
  </si>
  <si>
    <t>1. Caso o prazo exceda 6 meses, acrescentar as colunas necessárias.</t>
  </si>
  <si>
    <t>2. Caso o prazo seja inferior a seis meses, utilizar as colunas necessárias (exemplo: se o prazo for de um mês, preencher somente referente ao 1º mês).</t>
  </si>
  <si>
    <t>3. Acrescentar linhas, se o número de grandes itens superar as linhas existentes.</t>
  </si>
  <si>
    <t>SETOP_Leste</t>
  </si>
  <si>
    <r>
      <t>Município:</t>
    </r>
    <r>
      <rPr>
        <sz val="11"/>
        <rFont val="Arial"/>
        <family val="2"/>
      </rPr>
      <t xml:space="preserve"> CAPELA NOVA</t>
    </r>
  </si>
  <si>
    <r>
      <t>Projeto:</t>
    </r>
    <r>
      <rPr>
        <sz val="11"/>
        <rFont val="Arial"/>
        <family val="2"/>
      </rPr>
      <t xml:space="preserve"> REVITALIZAÇÃO DO ESTÁDIO MUNICIPAL "ZEZECA MOREIRA"</t>
    </r>
  </si>
  <si>
    <t>DEMOSTRATIVO  DA  COMPOSIÇÃO  DO  BDI</t>
  </si>
  <si>
    <t>SEM Desoneração: Digite S(sim) ou N(não)</t>
  </si>
  <si>
    <t>S</t>
  </si>
  <si>
    <t>COM Desonoreção: Digite S(sim) ou N(não)</t>
  </si>
  <si>
    <t>N</t>
  </si>
  <si>
    <t>Garantia (G):</t>
  </si>
  <si>
    <t xml:space="preserve"> 0,32% a 0,74%</t>
  </si>
  <si>
    <t>Composição do BDI, intervalos admissíveis e Fórmula de cálculo nos termos do Acórdão 2622/2013 do TCU.</t>
  </si>
  <si>
    <t>Risco (R) :</t>
  </si>
  <si>
    <t>0,50% a 0,97%</t>
  </si>
  <si>
    <t>Desp. financeiras (DF):</t>
  </si>
  <si>
    <t>1,02% a 1,21%</t>
  </si>
  <si>
    <t>Adm. Central (AC):</t>
  </si>
  <si>
    <t>3,80% a 4,67%</t>
  </si>
  <si>
    <t>Lucro (L):</t>
  </si>
  <si>
    <t>6,64% a 8,69%</t>
  </si>
  <si>
    <t>CPRB:</t>
  </si>
  <si>
    <t>0% ou 4,50% - (Contribuição Previdenciária sobre a Renda Bruta</t>
  </si>
  <si>
    <t>COFINS / PIS</t>
  </si>
  <si>
    <t>ALÍQUOTAS  ISS</t>
  </si>
  <si>
    <t>2% a 5% - Justificado pela Legislação Tributária Municipal</t>
  </si>
  <si>
    <t>1.</t>
  </si>
  <si>
    <t>1.1</t>
  </si>
  <si>
    <t>UN</t>
  </si>
  <si>
    <t>SUB-TOTAL</t>
  </si>
  <si>
    <t>M</t>
  </si>
  <si>
    <t>M2</t>
  </si>
  <si>
    <t>ESCAVAÇÃO MANUAL DE VALAS H &lt;= 1,50 M</t>
  </si>
  <si>
    <t>M3</t>
  </si>
  <si>
    <t>CONCRETO CICLÓPICO, FCK 15 MPA, PREPARADO EM OBRA COM BETONEIRA, COM 30% DE PEDRA DE MÃO, INCLUSIVE LANÇAMENTO, ADENSAMENTO E ACABAMENTO</t>
  </si>
  <si>
    <t>KG</t>
  </si>
  <si>
    <t>SINAPI</t>
  </si>
  <si>
    <t>TOTAL  ITEM 2</t>
  </si>
  <si>
    <t>LIXAMENTO MANUAL EM SUPERFÍCIE METÁLICA PARA REMOÇÃO DE TINTA</t>
  </si>
  <si>
    <r>
      <t>Responsável Técnico:</t>
    </r>
    <r>
      <rPr>
        <sz val="11"/>
        <rFont val="Arial"/>
        <family val="2"/>
      </rPr>
      <t xml:space="preserve"> ANDRÉ LUIZ COUTINHO GROSSI  - Arquiteto Urbanista  - CAU A22176-7</t>
    </r>
  </si>
  <si>
    <r>
      <t>Data de início da obra:</t>
    </r>
    <r>
      <rPr>
        <sz val="11"/>
        <rFont val="Arial Narrow"/>
        <family val="2"/>
      </rPr>
      <t xml:space="preserve">             /            /</t>
    </r>
  </si>
  <si>
    <t>UND</t>
  </si>
  <si>
    <t>REVITALIZAÇÃO DO ESTÁDIO MUNICIPAL "ZEZECA MOREIRA"</t>
  </si>
  <si>
    <t>SETOP</t>
  </si>
  <si>
    <t>1.1.1</t>
  </si>
  <si>
    <t>ED-51107</t>
  </si>
  <si>
    <t>1.1.2</t>
  </si>
  <si>
    <t>1.1.3</t>
  </si>
  <si>
    <t>1.2</t>
  </si>
  <si>
    <t>1.2.1</t>
  </si>
  <si>
    <t>1.2.2</t>
  </si>
  <si>
    <t>1.3</t>
  </si>
  <si>
    <t>1.3.1</t>
  </si>
  <si>
    <t>1.3.2</t>
  </si>
  <si>
    <t>ED-50986</t>
  </si>
  <si>
    <t>PORTÃO EM TUBO GALVANIZADO 2 1/2" COM TELA FIO 12 # 1/2"</t>
  </si>
  <si>
    <t>Referência</t>
  </si>
  <si>
    <t>ADELMO DE REZENDE MOREIRA - Prefeito Municipal</t>
  </si>
  <si>
    <t>CONSTRUÇÃO ALAMBRADO</t>
  </si>
  <si>
    <t>COMPOSIÇÃO DE PREÇO UNITÁRIO</t>
  </si>
  <si>
    <t>Preitura:</t>
  </si>
  <si>
    <t xml:space="preserve">Obra: </t>
  </si>
  <si>
    <t>Local:</t>
  </si>
  <si>
    <t>Serviço:</t>
  </si>
  <si>
    <t>Unidade:</t>
  </si>
  <si>
    <t>und</t>
  </si>
  <si>
    <t>Código:</t>
  </si>
  <si>
    <t>1) Mão-de-Obra e Materiais</t>
  </si>
  <si>
    <t>Fonte</t>
  </si>
  <si>
    <t>Insumo</t>
  </si>
  <si>
    <t>Und</t>
  </si>
  <si>
    <t>Quant.</t>
  </si>
  <si>
    <t xml:space="preserve">R$ Unit. </t>
  </si>
  <si>
    <t>R$ Total</t>
  </si>
  <si>
    <t>93358</t>
  </si>
  <si>
    <t>ESCAVAÇÃO MANUAL DE VALA COM PROFUNDIDADE MENOR OU IGUAL A 1,30 M. AF_03/2016</t>
  </si>
  <si>
    <t>SINAPI/Comp</t>
  </si>
  <si>
    <t>88309</t>
  </si>
  <si>
    <t>PEDREIRO COM ENCARGOS COMPLEMENTARES</t>
  </si>
  <si>
    <t>H</t>
  </si>
  <si>
    <t>88316</t>
  </si>
  <si>
    <t>SERVENTE COM ENCARGOS COMPLEMENTARES</t>
  </si>
  <si>
    <t>Subtotal 1:</t>
  </si>
  <si>
    <t>Preço de Venda</t>
  </si>
  <si>
    <t>Preço (1):</t>
  </si>
  <si>
    <t>CAPELA NOVA</t>
  </si>
  <si>
    <t xml:space="preserve">SINAPI  JANEIRO/2021 </t>
  </si>
  <si>
    <t>COMPOSIÇÃO</t>
  </si>
  <si>
    <t>ARAME GALVANIZADO 12 BWG, D = 2,76 MM (0,048 KG/M) OU 14 BWG, D = 2,11 MM (0,026KG/M)</t>
  </si>
  <si>
    <t>SINAPI/Insumo</t>
  </si>
  <si>
    <t>43130</t>
  </si>
  <si>
    <t>10927</t>
  </si>
  <si>
    <t>TELA DE ARAME GALVANIZADA QUADRANGULAR / LOSANGULAR, FIO 2,77 MM (12 BWG), MALHA 8 X 8 CM, H = 2 M</t>
  </si>
  <si>
    <t>07696</t>
  </si>
  <si>
    <t>TUBO ACO GALVANIZADO COM COSTURA, CLASSE MEDIA, DN 2", E = *3,65* MM, PESO *5,10* KG/M (NBR 5580)</t>
  </si>
  <si>
    <t>SERRALHEIRO COM ENCARGOS COMPLEMENTARES</t>
  </si>
  <si>
    <t>CAPELA NOVA, 08 DE MARÇO DE 2021.</t>
  </si>
  <si>
    <t>COMP-01</t>
  </si>
  <si>
    <t>ED-50496</t>
  </si>
  <si>
    <t>PINTURA ESMALTE EM TUBO GALVANIZADO, DUAS (2) DEMÃOS, INCLUSIVE UMA (1) DEMÃO DE FUNDO ANTICORROSIVO</t>
  </si>
  <si>
    <t>REINSTALAÇÃO DE ALAMBRADO H = 6,00 M, TUBOS VERTICAIS DE 3" (EXISTENTES), TUBOS HORIZONATAIS DE 2",  TELA GALVANIZADA FIO 12, # 7,5 CM. CONFORME PROJETO E ESPECIFICAÇÕES</t>
  </si>
  <si>
    <t>AUXILIAR DE SERRALHEIRO COM ENCARGOS COMPLEMENTARES</t>
  </si>
  <si>
    <t>88251</t>
  </si>
  <si>
    <t>ESTICADOR OLHAL-OLHAL PARA CABO DE AÇO ATÉ 5/8" - LINHA LEVE  - Norma DIN 1480</t>
  </si>
  <si>
    <t>ORSE</t>
  </si>
  <si>
    <t>11843</t>
  </si>
  <si>
    <t>UND.</t>
  </si>
  <si>
    <t>COMP-02</t>
  </si>
  <si>
    <t>01564</t>
  </si>
  <si>
    <t>GRAMPO PARALELO METALICO PARA CABO DE 6 A 50 MM2, COM 2 PARAFUSOS</t>
  </si>
  <si>
    <t>CABO DE AÇO 8,0 MM, MÉDIA RESISTÊNCIA</t>
  </si>
  <si>
    <t>INSTALAÇÃO E FORNECIMENTO DE ESTICADOR   DIN 1480 - OLHAL X OLHAL 3/8", CABO DE AÇO 8,0MM, CONFORME PROJETO E ESPECIFICAÇÕES</t>
  </si>
  <si>
    <t>ALAMBRADO LATERAL</t>
  </si>
  <si>
    <t>COMP-03</t>
  </si>
  <si>
    <t>7694</t>
  </si>
  <si>
    <t>TUBO ACO GALVANIZADO COM COSTURA, CLASSE MEDIA, DN 3", E = *4,05* MM, PESO *8,47*KG/M (NBR 5580)</t>
  </si>
  <si>
    <t>FORNECIMENTO E INSTALÇÃO DE ALAMBRADO H = 2,10 M, TUBOS VERTICAIS DE 3", TUBOS HORIZONTAIS DE 2",  TELA GALVANIZADA FIO 12, # 7,5 CM. CONFORME PROJETO E ESPECIFICAÇÕES</t>
  </si>
  <si>
    <t>REINSTALAÇÃO DE ALAMBRADO H = 6,00 M, TUBOS VERTICAIS DE 3" (EXISTENTES), TUBOS HORIZONTAIS DE 2",  TELA GALVANIZADA FIO 12, # 7,5 CM. CONFORME PROJETO E ESPECIFICAÇÕES</t>
  </si>
  <si>
    <t>ED-49780</t>
  </si>
  <si>
    <t>ED-50508</t>
  </si>
  <si>
    <t>ED-50495</t>
  </si>
  <si>
    <t>PINTURA ESMALTE SINTÉTICO EM SUPERFÍCIES GALVANIZADAS, DUAS (2) DEMÃOS, INCLUSIVE UMA (1) DEMÃO DE FUNDO ANTICORROSIVO</t>
  </si>
  <si>
    <t>ED-49775</t>
  </si>
  <si>
    <t>SERVIÇOS GERAIS E PINTURAS</t>
  </si>
  <si>
    <t>SOLDA DE TOPO PERFIL METÁLICO SIMPLES</t>
  </si>
  <si>
    <t>ALAMBRADO FUNDOS - H=6,0M</t>
  </si>
  <si>
    <t>COMP-04</t>
  </si>
  <si>
    <t>FORNECIMENTO E INSTALÇÃO DE BATENTES EM TUBOS VERTICAIS DE 2 1/2" FIXADOS EM BASE DE CONCRETO CILCOPICO. CONFORME PROJETO E ESPECIFICAÇÕES</t>
  </si>
  <si>
    <t>7701</t>
  </si>
  <si>
    <t>TUBO ACO GALVANIZADO COM COSTURA, CLASSE MEDIA, DN 2.1/2", E = *3,65* MM, PESO *6,51* KG/M (NBR 5580)</t>
  </si>
  <si>
    <t>73361</t>
  </si>
  <si>
    <t>CONCRETO CICLOPICO FCK=10MPA 30% PEDRA DE MAO INCLUSIVE LANCAMENTO</t>
  </si>
  <si>
    <t>CAP OU TAMPAO DE FERRO GALVANIZADO, COM ROSCA BSP, DE 2 1/2"</t>
  </si>
  <si>
    <t>1169</t>
  </si>
  <si>
    <t>1.2.3</t>
  </si>
  <si>
    <t>1.2.4</t>
  </si>
  <si>
    <t>1.2.5</t>
  </si>
  <si>
    <t>1.2.6</t>
  </si>
  <si>
    <t>1.3.3</t>
  </si>
  <si>
    <r>
      <t>Data:</t>
    </r>
    <r>
      <rPr>
        <sz val="11"/>
        <rFont val="Arial"/>
        <family val="2"/>
      </rPr>
      <t xml:space="preserve"> 08/03/2021</t>
    </r>
  </si>
  <si>
    <t>VALOR POR EXTENSO: SESSENTA E SETE MIL, SEISCENTOS DE OITO REAIS, SETENTA E DOIS CENTAVOS.</t>
  </si>
  <si>
    <t>ARQUITETO URBANISTA ANDRÉ LUIZ COUTINHO GROSSI  -  CAU MG A22176-7</t>
  </si>
  <si>
    <t>08 DE MARÇO DE 2021.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</si>
</sst>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mmmm/yy"/>
    <numFmt numFmtId="166" formatCode="00\º\ &quot;MÊS&quot;"/>
    <numFmt numFmtId="167" formatCode="&quot;R$ &quot;#,##0.00_);[Red]\(&quot;R$ &quot;#,##0.00\)"/>
    <numFmt numFmtId="168" formatCode="00"/>
    <numFmt numFmtId="169" formatCode="&quot;R$&quot;\ #,##0.00"/>
    <numFmt numFmtId="170" formatCode="#,##0.0000"/>
  </numFmts>
  <fonts count="2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i/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sz val="12"/>
      <color theme="0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b/>
      <sz val="8"/>
      <name val="Arial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369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9" fontId="6" fillId="0" borderId="34" xfId="2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6" fillId="3" borderId="3" xfId="4" applyNumberFormat="1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 wrapText="1"/>
    </xf>
    <xf numFmtId="164" fontId="6" fillId="3" borderId="17" xfId="0" applyNumberFormat="1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39" fontId="8" fillId="3" borderId="45" xfId="4" applyNumberFormat="1" applyFont="1" applyFill="1" applyBorder="1" applyAlignment="1">
      <alignment horizontal="center" vertical="center"/>
    </xf>
    <xf numFmtId="164" fontId="8" fillId="3" borderId="35" xfId="0" applyNumberFormat="1" applyFont="1" applyFill="1" applyBorder="1" applyAlignment="1">
      <alignment horizontal="center" vertical="center" wrapText="1"/>
    </xf>
    <xf numFmtId="164" fontId="8" fillId="3" borderId="48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Border="1"/>
    <xf numFmtId="0" fontId="11" fillId="0" borderId="0" xfId="0" applyFont="1" applyBorder="1"/>
    <xf numFmtId="0" fontId="11" fillId="0" borderId="0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/>
    <xf numFmtId="167" fontId="2" fillId="0" borderId="0" xfId="0" applyNumberFormat="1" applyFont="1" applyBorder="1" applyAlignment="1">
      <alignment vertical="center"/>
    </xf>
    <xf numFmtId="164" fontId="0" fillId="0" borderId="0" xfId="4" applyFont="1" applyBorder="1" applyAlignment="1">
      <alignment vertical="center"/>
    </xf>
    <xf numFmtId="10" fontId="0" fillId="0" borderId="42" xfId="0" applyNumberFormat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/>
    </xf>
    <xf numFmtId="164" fontId="0" fillId="0" borderId="52" xfId="4" applyNumberFormat="1" applyFont="1" applyBorder="1" applyAlignment="1">
      <alignment vertical="center"/>
    </xf>
    <xf numFmtId="10" fontId="0" fillId="0" borderId="45" xfId="0" applyNumberFormat="1" applyBorder="1" applyAlignment="1">
      <alignment vertical="center"/>
    </xf>
    <xf numFmtId="0" fontId="1" fillId="3" borderId="0" xfId="0" applyFont="1" applyFill="1" applyAlignment="1">
      <alignment horizontal="left" vertical="center"/>
    </xf>
    <xf numFmtId="10" fontId="14" fillId="4" borderId="14" xfId="0" applyNumberFormat="1" applyFont="1" applyFill="1" applyBorder="1" applyAlignment="1" applyProtection="1">
      <alignment horizontal="center" vertical="center"/>
      <protection locked="0"/>
    </xf>
    <xf numFmtId="10" fontId="13" fillId="0" borderId="53" xfId="2" applyNumberFormat="1" applyFont="1" applyFill="1" applyBorder="1" applyAlignment="1">
      <alignment vertical="center"/>
    </xf>
    <xf numFmtId="10" fontId="14" fillId="4" borderId="2" xfId="0" applyNumberFormat="1" applyFont="1" applyFill="1" applyBorder="1" applyAlignment="1" applyProtection="1">
      <alignment horizontal="center" vertical="center"/>
      <protection locked="0"/>
    </xf>
    <xf numFmtId="10" fontId="13" fillId="0" borderId="21" xfId="2" applyNumberFormat="1" applyFont="1" applyFill="1" applyBorder="1" applyAlignment="1">
      <alignment vertical="center"/>
    </xf>
    <xf numFmtId="10" fontId="16" fillId="0" borderId="7" xfId="0" applyNumberFormat="1" applyFont="1" applyBorder="1" applyAlignment="1" applyProtection="1">
      <alignment horizontal="left" vertical="center"/>
    </xf>
    <xf numFmtId="10" fontId="16" fillId="0" borderId="2" xfId="0" applyNumberFormat="1" applyFont="1" applyBorder="1" applyAlignment="1" applyProtection="1">
      <alignment horizontal="left" vertical="center" wrapText="1"/>
    </xf>
    <xf numFmtId="10" fontId="16" fillId="0" borderId="2" xfId="0" applyNumberFormat="1" applyFont="1" applyBorder="1" applyAlignment="1" applyProtection="1">
      <alignment horizontal="left" vertical="center"/>
    </xf>
    <xf numFmtId="10" fontId="16" fillId="0" borderId="5" xfId="0" applyNumberFormat="1" applyFont="1" applyBorder="1" applyAlignment="1" applyProtection="1">
      <alignment horizontal="left" vertical="center"/>
    </xf>
    <xf numFmtId="10" fontId="16" fillId="0" borderId="32" xfId="0" applyNumberFormat="1" applyFont="1" applyFill="1" applyBorder="1" applyAlignment="1" applyProtection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164" fontId="8" fillId="5" borderId="37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164" fontId="6" fillId="3" borderId="23" xfId="0" applyNumberFormat="1" applyFont="1" applyFill="1" applyBorder="1" applyAlignment="1">
      <alignment horizontal="center" vertical="center" wrapText="1"/>
    </xf>
    <xf numFmtId="164" fontId="6" fillId="3" borderId="70" xfId="0" applyNumberFormat="1" applyFont="1" applyFill="1" applyBorder="1" applyAlignment="1">
      <alignment horizontal="center" vertical="center" wrapText="1"/>
    </xf>
    <xf numFmtId="164" fontId="6" fillId="3" borderId="24" xfId="0" applyNumberFormat="1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/>
    </xf>
    <xf numFmtId="169" fontId="8" fillId="5" borderId="15" xfId="0" applyNumberFormat="1" applyFont="1" applyFill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8" fillId="6" borderId="35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left" vertical="center"/>
    </xf>
    <xf numFmtId="2" fontId="8" fillId="6" borderId="40" xfId="4" applyNumberFormat="1" applyFont="1" applyFill="1" applyBorder="1" applyAlignment="1">
      <alignment vertical="center"/>
    </xf>
    <xf numFmtId="169" fontId="8" fillId="6" borderId="40" xfId="0" applyNumberFormat="1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left" vertical="center" wrapText="1"/>
    </xf>
    <xf numFmtId="2" fontId="6" fillId="5" borderId="29" xfId="4" applyNumberFormat="1" applyFont="1" applyFill="1" applyBorder="1" applyAlignment="1">
      <alignment horizontal="center" vertical="center"/>
    </xf>
    <xf numFmtId="164" fontId="8" fillId="5" borderId="13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2" fontId="6" fillId="3" borderId="70" xfId="4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9" fontId="8" fillId="6" borderId="3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14" fillId="3" borderId="52" xfId="0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vertical="center"/>
    </xf>
    <xf numFmtId="167" fontId="14" fillId="3" borderId="44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168" fontId="14" fillId="3" borderId="13" xfId="0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164" fontId="16" fillId="3" borderId="14" xfId="4" applyFont="1" applyFill="1" applyBorder="1" applyAlignment="1">
      <alignment vertical="center"/>
    </xf>
    <xf numFmtId="10" fontId="14" fillId="3" borderId="14" xfId="2" applyNumberFormat="1" applyFont="1" applyFill="1" applyBorder="1" applyAlignment="1">
      <alignment horizontal="center" vertical="center"/>
    </xf>
    <xf numFmtId="10" fontId="16" fillId="3" borderId="14" xfId="2" applyNumberFormat="1" applyFont="1" applyFill="1" applyBorder="1" applyAlignment="1">
      <alignment vertical="center"/>
    </xf>
    <xf numFmtId="10" fontId="16" fillId="3" borderId="14" xfId="0" applyNumberFormat="1" applyFont="1" applyFill="1" applyBorder="1" applyAlignment="1">
      <alignment vertical="center"/>
    </xf>
    <xf numFmtId="10" fontId="16" fillId="3" borderId="15" xfId="0" applyNumberFormat="1" applyFont="1" applyFill="1" applyBorder="1" applyAlignment="1">
      <alignment vertical="center"/>
    </xf>
    <xf numFmtId="168" fontId="14" fillId="3" borderId="16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164" fontId="16" fillId="3" borderId="2" xfId="4" applyFont="1" applyFill="1" applyBorder="1" applyAlignment="1">
      <alignment vertical="center"/>
    </xf>
    <xf numFmtId="10" fontId="14" fillId="3" borderId="2" xfId="2" applyNumberFormat="1" applyFont="1" applyFill="1" applyBorder="1" applyAlignment="1">
      <alignment horizontal="center" vertical="center"/>
    </xf>
    <xf numFmtId="10" fontId="16" fillId="3" borderId="2" xfId="2" applyNumberFormat="1" applyFont="1" applyFill="1" applyBorder="1" applyAlignment="1">
      <alignment vertical="center"/>
    </xf>
    <xf numFmtId="10" fontId="16" fillId="3" borderId="2" xfId="0" applyNumberFormat="1" applyFont="1" applyFill="1" applyBorder="1" applyAlignment="1">
      <alignment vertical="center"/>
    </xf>
    <xf numFmtId="10" fontId="16" fillId="3" borderId="17" xfId="0" applyNumberFormat="1" applyFont="1" applyFill="1" applyBorder="1" applyAlignment="1">
      <alignment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57" xfId="0" applyFont="1" applyFill="1" applyBorder="1" applyAlignment="1">
      <alignment vertical="center"/>
    </xf>
    <xf numFmtId="164" fontId="16" fillId="3" borderId="57" xfId="4" applyFont="1" applyFill="1" applyBorder="1" applyAlignment="1">
      <alignment vertical="center"/>
    </xf>
    <xf numFmtId="9" fontId="14" fillId="3" borderId="57" xfId="2" applyFont="1" applyFill="1" applyBorder="1" applyAlignment="1">
      <alignment horizontal="center" vertical="center"/>
    </xf>
    <xf numFmtId="9" fontId="16" fillId="3" borderId="57" xfId="0" applyNumberFormat="1" applyFont="1" applyFill="1" applyBorder="1" applyAlignment="1">
      <alignment vertical="center"/>
    </xf>
    <xf numFmtId="164" fontId="16" fillId="3" borderId="45" xfId="4" applyNumberFormat="1" applyFont="1" applyFill="1" applyBorder="1" applyAlignment="1">
      <alignment vertical="center"/>
    </xf>
    <xf numFmtId="10" fontId="16" fillId="3" borderId="37" xfId="2" applyNumberFormat="1" applyFont="1" applyFill="1" applyBorder="1" applyAlignment="1">
      <alignment vertical="center"/>
    </xf>
    <xf numFmtId="164" fontId="16" fillId="3" borderId="48" xfId="4" applyNumberFormat="1" applyFont="1" applyFill="1" applyBorder="1" applyAlignment="1">
      <alignment vertical="center"/>
    </xf>
    <xf numFmtId="10" fontId="16" fillId="3" borderId="36" xfId="4" applyNumberFormat="1" applyFont="1" applyFill="1" applyBorder="1" applyAlignment="1">
      <alignment vertical="center"/>
    </xf>
    <xf numFmtId="164" fontId="16" fillId="3" borderId="36" xfId="4" applyNumberFormat="1" applyFont="1" applyFill="1" applyBorder="1" applyAlignment="1">
      <alignment vertical="center"/>
    </xf>
    <xf numFmtId="10" fontId="16" fillId="3" borderId="37" xfId="4" applyNumberFormat="1" applyFont="1" applyFill="1" applyBorder="1" applyAlignment="1">
      <alignment vertical="center"/>
    </xf>
    <xf numFmtId="164" fontId="16" fillId="3" borderId="31" xfId="0" applyNumberFormat="1" applyFont="1" applyFill="1" applyBorder="1" applyAlignment="1">
      <alignment vertical="center"/>
    </xf>
    <xf numFmtId="164" fontId="16" fillId="3" borderId="63" xfId="0" applyNumberFormat="1" applyFont="1" applyFill="1" applyBorder="1" applyAlignment="1">
      <alignment vertical="center"/>
    </xf>
    <xf numFmtId="10" fontId="16" fillId="3" borderId="31" xfId="0" applyNumberFormat="1" applyFont="1" applyFill="1" applyBorder="1" applyAlignment="1">
      <alignment vertical="center"/>
    </xf>
    <xf numFmtId="10" fontId="16" fillId="3" borderId="31" xfId="2" applyNumberFormat="1" applyFont="1" applyFill="1" applyBorder="1" applyAlignment="1">
      <alignment vertical="center"/>
    </xf>
    <xf numFmtId="10" fontId="16" fillId="3" borderId="64" xfId="2" applyNumberFormat="1" applyFont="1" applyFill="1" applyBorder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14" fillId="0" borderId="54" xfId="1" applyFont="1" applyBorder="1" applyAlignment="1">
      <alignment vertical="center"/>
    </xf>
    <xf numFmtId="0" fontId="14" fillId="0" borderId="17" xfId="1" applyFont="1" applyBorder="1" applyAlignment="1">
      <alignment horizontal="center" vertical="center"/>
    </xf>
    <xf numFmtId="17" fontId="14" fillId="4" borderId="17" xfId="1" applyNumberFormat="1" applyFont="1" applyFill="1" applyBorder="1" applyAlignment="1">
      <alignment horizontal="center" vertical="center"/>
    </xf>
    <xf numFmtId="0" fontId="25" fillId="0" borderId="56" xfId="1" applyFont="1" applyBorder="1" applyAlignment="1">
      <alignment vertical="center"/>
    </xf>
    <xf numFmtId="0" fontId="25" fillId="0" borderId="61" xfId="1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0" borderId="54" xfId="1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4" fillId="0" borderId="72" xfId="1" applyNumberFormat="1" applyFont="1" applyFill="1" applyBorder="1" applyAlignment="1">
      <alignment horizontal="center" vertical="center"/>
    </xf>
    <xf numFmtId="0" fontId="16" fillId="0" borderId="54" xfId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16" fillId="0" borderId="55" xfId="1" applyFont="1" applyBorder="1" applyAlignment="1">
      <alignment vertical="center"/>
    </xf>
    <xf numFmtId="0" fontId="14" fillId="9" borderId="49" xfId="1" applyFont="1" applyFill="1" applyBorder="1" applyAlignment="1">
      <alignment vertical="center"/>
    </xf>
    <xf numFmtId="0" fontId="14" fillId="9" borderId="46" xfId="1" applyFont="1" applyFill="1" applyBorder="1" applyAlignment="1">
      <alignment vertical="center"/>
    </xf>
    <xf numFmtId="0" fontId="16" fillId="9" borderId="46" xfId="1" applyFont="1" applyFill="1" applyBorder="1" applyAlignment="1">
      <alignment vertical="center"/>
    </xf>
    <xf numFmtId="0" fontId="16" fillId="9" borderId="22" xfId="1" applyFont="1" applyFill="1" applyBorder="1" applyAlignment="1">
      <alignment vertical="center"/>
    </xf>
    <xf numFmtId="0" fontId="14" fillId="0" borderId="16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49" fontId="16" fillId="0" borderId="16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4" fontId="16" fillId="0" borderId="2" xfId="1" applyNumberFormat="1" applyFont="1" applyFill="1" applyBorder="1" applyAlignment="1">
      <alignment horizontal="center" vertical="center"/>
    </xf>
    <xf numFmtId="164" fontId="16" fillId="0" borderId="17" xfId="3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2" xfId="1" applyFont="1" applyBorder="1" applyAlignment="1">
      <alignment vertical="center"/>
    </xf>
    <xf numFmtId="4" fontId="14" fillId="0" borderId="35" xfId="1" applyNumberFormat="1" applyFont="1" applyBorder="1" applyAlignment="1">
      <alignment horizontal="right" vertical="center"/>
    </xf>
    <xf numFmtId="4" fontId="14" fillId="0" borderId="37" xfId="1" applyNumberFormat="1" applyFont="1" applyBorder="1" applyAlignment="1">
      <alignment horizontal="center" vertical="center"/>
    </xf>
    <xf numFmtId="0" fontId="14" fillId="9" borderId="50" xfId="1" applyFont="1" applyFill="1" applyBorder="1" applyAlignment="1">
      <alignment vertical="center"/>
    </xf>
    <xf numFmtId="0" fontId="14" fillId="9" borderId="47" xfId="1" applyFont="1" applyFill="1" applyBorder="1" applyAlignment="1">
      <alignment vertical="center"/>
    </xf>
    <xf numFmtId="0" fontId="14" fillId="9" borderId="1" xfId="1" applyFont="1" applyFill="1" applyBorder="1" applyAlignment="1">
      <alignment vertical="center"/>
    </xf>
    <xf numFmtId="0" fontId="14" fillId="9" borderId="21" xfId="1" applyFont="1" applyFill="1" applyBorder="1" applyAlignment="1">
      <alignment vertical="center"/>
    </xf>
    <xf numFmtId="0" fontId="16" fillId="0" borderId="66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8" borderId="0" xfId="1" applyFont="1" applyFill="1" applyBorder="1" applyAlignment="1">
      <alignment horizontal="center" vertical="center"/>
    </xf>
    <xf numFmtId="4" fontId="14" fillId="8" borderId="73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52" xfId="0" applyFont="1" applyBorder="1" applyAlignment="1">
      <alignment vertical="center"/>
    </xf>
    <xf numFmtId="0" fontId="1" fillId="0" borderId="0" xfId="0" applyFont="1"/>
    <xf numFmtId="170" fontId="16" fillId="0" borderId="2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5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55" xfId="0" applyFont="1" applyBorder="1" applyAlignment="1">
      <alignment horizontal="left"/>
    </xf>
    <xf numFmtId="0" fontId="8" fillId="0" borderId="54" xfId="0" applyFont="1" applyBorder="1" applyAlignment="1"/>
    <xf numFmtId="0" fontId="6" fillId="0" borderId="55" xfId="0" applyFont="1" applyBorder="1"/>
    <xf numFmtId="0" fontId="11" fillId="0" borderId="57" xfId="0" applyFont="1" applyFill="1" applyBorder="1"/>
    <xf numFmtId="0" fontId="6" fillId="0" borderId="57" xfId="0" applyFont="1" applyBorder="1"/>
    <xf numFmtId="0" fontId="6" fillId="0" borderId="58" xfId="0" applyFont="1" applyBorder="1"/>
    <xf numFmtId="4" fontId="14" fillId="8" borderId="0" xfId="1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10" fontId="19" fillId="0" borderId="25" xfId="2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8" fillId="0" borderId="5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16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3" borderId="28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4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5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/>
    </xf>
    <xf numFmtId="0" fontId="2" fillId="0" borderId="56" xfId="0" applyFont="1" applyBorder="1" applyAlignment="1">
      <alignment horizontal="right"/>
    </xf>
    <xf numFmtId="0" fontId="2" fillId="0" borderId="57" xfId="0" applyFont="1" applyBorder="1" applyAlignment="1">
      <alignment horizontal="right"/>
    </xf>
    <xf numFmtId="0" fontId="2" fillId="0" borderId="5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6" fillId="0" borderId="5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55" xfId="0" applyFont="1" applyBorder="1" applyAlignment="1">
      <alignment horizontal="left"/>
    </xf>
    <xf numFmtId="2" fontId="8" fillId="6" borderId="45" xfId="4" applyNumberFormat="1" applyFont="1" applyFill="1" applyBorder="1" applyAlignment="1">
      <alignment horizontal="center" vertical="center"/>
    </xf>
    <xf numFmtId="2" fontId="8" fillId="6" borderId="48" xfId="4" applyNumberFormat="1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vertical="center"/>
    </xf>
    <xf numFmtId="0" fontId="14" fillId="3" borderId="19" xfId="0" applyFont="1" applyFill="1" applyBorder="1" applyAlignment="1">
      <alignment vertical="center"/>
    </xf>
    <xf numFmtId="0" fontId="14" fillId="3" borderId="20" xfId="0" applyFont="1" applyFill="1" applyBorder="1" applyAlignment="1">
      <alignment vertical="center"/>
    </xf>
    <xf numFmtId="0" fontId="21" fillId="3" borderId="59" xfId="0" applyFont="1" applyFill="1" applyBorder="1" applyAlignment="1">
      <alignment horizontal="left" vertical="center"/>
    </xf>
    <xf numFmtId="0" fontId="21" fillId="3" borderId="60" xfId="0" applyFont="1" applyFill="1" applyBorder="1" applyAlignment="1">
      <alignment horizontal="left" vertical="center"/>
    </xf>
    <xf numFmtId="0" fontId="21" fillId="3" borderId="61" xfId="0" applyFont="1" applyFill="1" applyBorder="1" applyAlignment="1">
      <alignment horizontal="left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57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20" fillId="3" borderId="54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55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left" vertical="center"/>
    </xf>
    <xf numFmtId="0" fontId="21" fillId="3" borderId="14" xfId="0" applyFont="1" applyFill="1" applyBorder="1" applyAlignment="1">
      <alignment horizontal="left" vertical="center"/>
    </xf>
    <xf numFmtId="0" fontId="21" fillId="3" borderId="15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21" fillId="3" borderId="17" xfId="0" applyFont="1" applyFill="1" applyBorder="1" applyAlignment="1">
      <alignment horizontal="left" vertical="center"/>
    </xf>
    <xf numFmtId="0" fontId="21" fillId="3" borderId="30" xfId="0" applyFont="1" applyFill="1" applyBorder="1" applyAlignment="1">
      <alignment vertical="center"/>
    </xf>
    <xf numFmtId="0" fontId="21" fillId="3" borderId="14" xfId="0" applyFont="1" applyFill="1" applyBorder="1" applyAlignment="1">
      <alignment vertical="center"/>
    </xf>
    <xf numFmtId="0" fontId="21" fillId="3" borderId="15" xfId="0" applyFont="1" applyFill="1" applyBorder="1" applyAlignment="1">
      <alignment vertical="center"/>
    </xf>
    <xf numFmtId="0" fontId="21" fillId="3" borderId="4" xfId="0" applyFont="1" applyFill="1" applyBorder="1" applyAlignment="1">
      <alignment vertical="center"/>
    </xf>
    <xf numFmtId="0" fontId="21" fillId="3" borderId="2" xfId="0" applyFont="1" applyFill="1" applyBorder="1" applyAlignment="1">
      <alignment vertical="center"/>
    </xf>
    <xf numFmtId="0" fontId="21" fillId="3" borderId="17" xfId="0" applyFont="1" applyFill="1" applyBorder="1" applyAlignment="1">
      <alignment vertical="center"/>
    </xf>
    <xf numFmtId="0" fontId="22" fillId="2" borderId="38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0" fontId="22" fillId="2" borderId="4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62" xfId="0" applyFont="1" applyFill="1" applyBorder="1" applyAlignment="1">
      <alignment horizontal="center" vertical="center"/>
    </xf>
    <xf numFmtId="166" fontId="14" fillId="3" borderId="29" xfId="0" applyNumberFormat="1" applyFont="1" applyFill="1" applyBorder="1" applyAlignment="1">
      <alignment horizontal="center" vertical="center"/>
    </xf>
    <xf numFmtId="166" fontId="14" fillId="3" borderId="30" xfId="0" applyNumberFormat="1" applyFont="1" applyFill="1" applyBorder="1" applyAlignment="1">
      <alignment horizontal="center" vertical="center"/>
    </xf>
    <xf numFmtId="166" fontId="14" fillId="3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3" borderId="48" xfId="0" applyFont="1" applyFill="1" applyBorder="1" applyAlignment="1">
      <alignment horizontal="center" vertical="center"/>
    </xf>
    <xf numFmtId="0" fontId="14" fillId="3" borderId="56" xfId="0" applyFont="1" applyFill="1" applyBorder="1" applyAlignment="1">
      <alignment horizontal="center" vertical="center"/>
    </xf>
    <xf numFmtId="0" fontId="14" fillId="3" borderId="57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6" fillId="3" borderId="66" xfId="0" applyFont="1" applyFill="1" applyBorder="1" applyAlignment="1">
      <alignment horizontal="center" wrapText="1"/>
    </xf>
    <xf numFmtId="0" fontId="16" fillId="3" borderId="0" xfId="0" applyFont="1" applyFill="1" applyAlignment="1">
      <alignment horizontal="center" wrapText="1"/>
    </xf>
    <xf numFmtId="0" fontId="12" fillId="0" borderId="51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left" vertical="center"/>
    </xf>
    <xf numFmtId="0" fontId="13" fillId="0" borderId="46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7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5" fillId="0" borderId="6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0" fontId="16" fillId="0" borderId="3" xfId="2" applyNumberFormat="1" applyFont="1" applyFill="1" applyBorder="1" applyAlignment="1">
      <alignment horizontal="center" vertical="center"/>
    </xf>
    <xf numFmtId="10" fontId="16" fillId="0" borderId="4" xfId="2" applyNumberFormat="1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 wrapText="1"/>
    </xf>
    <xf numFmtId="0" fontId="13" fillId="0" borderId="66" xfId="0" applyFont="1" applyFill="1" applyBorder="1" applyAlignment="1">
      <alignment horizontal="center" vertical="center" wrapText="1"/>
    </xf>
    <xf numFmtId="0" fontId="13" fillId="0" borderId="67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10" fontId="13" fillId="0" borderId="3" xfId="2" applyNumberFormat="1" applyFont="1" applyFill="1" applyBorder="1" applyAlignment="1">
      <alignment horizontal="center" vertical="center"/>
    </xf>
    <xf numFmtId="10" fontId="13" fillId="0" borderId="4" xfId="2" applyNumberFormat="1" applyFont="1" applyFill="1" applyBorder="1" applyAlignment="1">
      <alignment horizontal="center" vertical="center"/>
    </xf>
    <xf numFmtId="0" fontId="15" fillId="0" borderId="59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10" fontId="13" fillId="0" borderId="68" xfId="2" applyNumberFormat="1" applyFont="1" applyFill="1" applyBorder="1" applyAlignment="1">
      <alignment horizontal="center" vertical="center"/>
    </xf>
    <xf numFmtId="10" fontId="13" fillId="0" borderId="32" xfId="2" applyNumberFormat="1" applyFont="1" applyFill="1" applyBorder="1" applyAlignment="1">
      <alignment horizontal="center" vertical="center"/>
    </xf>
    <xf numFmtId="0" fontId="14" fillId="7" borderId="51" xfId="1" applyFont="1" applyFill="1" applyBorder="1" applyAlignment="1">
      <alignment horizontal="center" vertical="center" wrapText="1"/>
    </xf>
    <xf numFmtId="0" fontId="14" fillId="7" borderId="52" xfId="1" applyFont="1" applyFill="1" applyBorder="1" applyAlignment="1">
      <alignment horizontal="center" vertical="center" wrapText="1"/>
    </xf>
    <xf numFmtId="0" fontId="14" fillId="7" borderId="53" xfId="1" applyFont="1" applyFill="1" applyBorder="1" applyAlignment="1">
      <alignment horizontal="center" vertical="center" wrapText="1"/>
    </xf>
    <xf numFmtId="0" fontId="14" fillId="7" borderId="54" xfId="1" applyFont="1" applyFill="1" applyBorder="1" applyAlignment="1">
      <alignment horizontal="center" vertical="center" wrapText="1"/>
    </xf>
    <xf numFmtId="0" fontId="14" fillId="7" borderId="0" xfId="1" applyFont="1" applyFill="1" applyBorder="1" applyAlignment="1">
      <alignment horizontal="center" vertical="center" wrapText="1"/>
    </xf>
    <xf numFmtId="0" fontId="14" fillId="7" borderId="55" xfId="1" applyFont="1" applyFill="1" applyBorder="1" applyAlignment="1">
      <alignment horizontal="center" vertical="center" wrapText="1"/>
    </xf>
    <xf numFmtId="0" fontId="16" fillId="0" borderId="56" xfId="1" applyFont="1" applyBorder="1" applyAlignment="1">
      <alignment horizontal="center"/>
    </xf>
    <xf numFmtId="0" fontId="16" fillId="0" borderId="57" xfId="1" applyFont="1" applyBorder="1" applyAlignment="1">
      <alignment horizontal="center"/>
    </xf>
    <xf numFmtId="0" fontId="16" fillId="0" borderId="58" xfId="1" applyFont="1" applyBorder="1" applyAlignment="1">
      <alignment horizontal="center"/>
    </xf>
    <xf numFmtId="0" fontId="18" fillId="0" borderId="51" xfId="1" applyFont="1" applyBorder="1" applyAlignment="1">
      <alignment horizontal="center" vertical="center"/>
    </xf>
    <xf numFmtId="0" fontId="18" fillId="0" borderId="52" xfId="1" applyFont="1" applyBorder="1" applyAlignment="1">
      <alignment horizontal="center" vertical="center"/>
    </xf>
    <xf numFmtId="0" fontId="18" fillId="0" borderId="53" xfId="1" applyFont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6" fillId="0" borderId="71" xfId="1" applyNumberFormat="1" applyFont="1" applyFill="1" applyBorder="1" applyAlignment="1">
      <alignment vertical="center"/>
    </xf>
    <xf numFmtId="0" fontId="16" fillId="0" borderId="57" xfId="1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16" fillId="0" borderId="2" xfId="1" applyFont="1" applyFill="1" applyBorder="1" applyAlignment="1">
      <alignment horizontal="justify" vertical="center" wrapText="1"/>
    </xf>
    <xf numFmtId="0" fontId="23" fillId="0" borderId="66" xfId="0" applyFont="1" applyBorder="1" applyAlignment="1">
      <alignment horizontal="center" vertical="center"/>
    </xf>
    <xf numFmtId="0" fontId="16" fillId="0" borderId="3" xfId="1" applyFont="1" applyFill="1" applyBorder="1" applyAlignment="1">
      <alignment horizontal="justify" vertical="center" wrapText="1"/>
    </xf>
    <xf numFmtId="0" fontId="16" fillId="0" borderId="47" xfId="1" applyFont="1" applyFill="1" applyBorder="1" applyAlignment="1">
      <alignment horizontal="justify" vertical="center" wrapText="1"/>
    </xf>
    <xf numFmtId="0" fontId="16" fillId="0" borderId="4" xfId="1" applyFont="1" applyFill="1" applyBorder="1" applyAlignment="1">
      <alignment horizontal="justify" vertical="center" wrapText="1"/>
    </xf>
    <xf numFmtId="0" fontId="14" fillId="0" borderId="2" xfId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top"/>
    </xf>
  </cellXfs>
  <cellStyles count="9">
    <cellStyle name="Normal" xfId="0" builtinId="0"/>
    <cellStyle name="Normal 2" xfId="8"/>
    <cellStyle name="Normal 3" xfId="1"/>
    <cellStyle name="Normal 4" xfId="5"/>
    <cellStyle name="Porcentagem" xfId="2" builtinId="5"/>
    <cellStyle name="Separador de milhares" xfId="4" builtinId="3"/>
    <cellStyle name="Separador de milhares 2 2" xfId="6"/>
    <cellStyle name="Separador de milhares 5" xfId="3"/>
    <cellStyle name="Vírgula 2" xfId="7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zoomScale="80" zoomScaleNormal="80" zoomScalePageLayoutView="80" workbookViewId="0">
      <selection activeCell="L21" sqref="L21"/>
    </sheetView>
  </sheetViews>
  <sheetFormatPr defaultRowHeight="15"/>
  <cols>
    <col min="1" max="1" width="9" style="5" customWidth="1"/>
    <col min="2" max="3" width="16.7109375" style="5" customWidth="1"/>
    <col min="4" max="4" width="90.7109375" style="5" customWidth="1"/>
    <col min="5" max="5" width="8" style="5" customWidth="1"/>
    <col min="6" max="6" width="12.42578125" style="5" customWidth="1"/>
    <col min="7" max="9" width="15.7109375" style="5" customWidth="1"/>
    <col min="10" max="10" width="15.7109375" style="27" customWidth="1"/>
    <col min="11" max="11" width="9.140625" style="3"/>
    <col min="12" max="12" width="15.7109375" style="5" customWidth="1"/>
    <col min="13" max="13" width="15.7109375" style="2" customWidth="1"/>
  </cols>
  <sheetData>
    <row r="1" spans="1:13" s="8" customFormat="1" ht="15" customHeight="1">
      <c r="A1" s="173" t="s">
        <v>13</v>
      </c>
      <c r="B1" s="174"/>
      <c r="C1" s="175"/>
      <c r="D1" s="175"/>
      <c r="E1" s="175"/>
      <c r="F1" s="175"/>
      <c r="G1" s="175"/>
      <c r="H1" s="175"/>
      <c r="I1" s="175"/>
      <c r="J1" s="176"/>
      <c r="K1" s="9"/>
      <c r="L1" s="6"/>
      <c r="M1" s="7"/>
    </row>
    <row r="2" spans="1:13" s="8" customFormat="1" ht="15" customHeight="1">
      <c r="A2" s="177"/>
      <c r="B2" s="178"/>
      <c r="C2" s="179"/>
      <c r="D2" s="179"/>
      <c r="E2" s="179"/>
      <c r="F2" s="179"/>
      <c r="G2" s="179"/>
      <c r="H2" s="179"/>
      <c r="I2" s="179"/>
      <c r="J2" s="180"/>
      <c r="K2" s="9"/>
      <c r="L2" s="6"/>
      <c r="M2" s="7"/>
    </row>
    <row r="3" spans="1:13" s="8" customFormat="1" ht="15" customHeight="1" thickBot="1">
      <c r="A3" s="181"/>
      <c r="B3" s="182"/>
      <c r="C3" s="183"/>
      <c r="D3" s="183"/>
      <c r="E3" s="183"/>
      <c r="F3" s="183"/>
      <c r="G3" s="184"/>
      <c r="H3" s="184"/>
      <c r="I3" s="184"/>
      <c r="J3" s="185"/>
      <c r="K3" s="9"/>
      <c r="L3" s="6"/>
      <c r="M3" s="7"/>
    </row>
    <row r="4" spans="1:13" s="8" customFormat="1" ht="15" customHeight="1">
      <c r="A4" s="197" t="s">
        <v>21</v>
      </c>
      <c r="B4" s="198"/>
      <c r="C4" s="199"/>
      <c r="D4" s="199"/>
      <c r="E4" s="199"/>
      <c r="F4" s="200"/>
      <c r="G4" s="205" t="s">
        <v>23</v>
      </c>
      <c r="H4" s="206"/>
      <c r="I4" s="207"/>
      <c r="J4" s="195" t="s">
        <v>22</v>
      </c>
      <c r="K4" s="9"/>
      <c r="L4" s="6"/>
      <c r="M4" s="7"/>
    </row>
    <row r="5" spans="1:13" s="8" customFormat="1" ht="15" customHeight="1" thickBot="1">
      <c r="A5" s="201"/>
      <c r="B5" s="202"/>
      <c r="C5" s="203"/>
      <c r="D5" s="203"/>
      <c r="E5" s="203"/>
      <c r="F5" s="204"/>
      <c r="G5" s="208" t="s">
        <v>29</v>
      </c>
      <c r="H5" s="209"/>
      <c r="I5" s="10" t="s">
        <v>20</v>
      </c>
      <c r="J5" s="196"/>
      <c r="K5" s="9"/>
      <c r="L5" s="6"/>
      <c r="M5" s="7"/>
    </row>
    <row r="6" spans="1:13" s="8" customFormat="1" ht="15" customHeight="1">
      <c r="A6" s="190" t="s">
        <v>57</v>
      </c>
      <c r="B6" s="191"/>
      <c r="C6" s="192"/>
      <c r="D6" s="192"/>
      <c r="E6" s="192"/>
      <c r="F6" s="193"/>
      <c r="G6" s="210" t="s">
        <v>56</v>
      </c>
      <c r="H6" s="211"/>
      <c r="I6" s="11">
        <v>44197</v>
      </c>
      <c r="J6" s="194">
        <v>0.21</v>
      </c>
      <c r="K6" s="9"/>
      <c r="L6" s="6"/>
      <c r="M6" s="7"/>
    </row>
    <row r="7" spans="1:13" s="8" customFormat="1" ht="15" customHeight="1">
      <c r="A7" s="217" t="s">
        <v>58</v>
      </c>
      <c r="B7" s="218"/>
      <c r="C7" s="219"/>
      <c r="D7" s="219"/>
      <c r="E7" s="219"/>
      <c r="F7" s="220"/>
      <c r="G7" s="186" t="s">
        <v>90</v>
      </c>
      <c r="H7" s="187"/>
      <c r="I7" s="12">
        <v>44197</v>
      </c>
      <c r="J7" s="194"/>
      <c r="K7" s="9"/>
      <c r="L7" s="6"/>
      <c r="M7" s="7"/>
    </row>
    <row r="8" spans="1:13" s="8" customFormat="1" ht="15" customHeight="1">
      <c r="A8" s="217" t="s">
        <v>93</v>
      </c>
      <c r="B8" s="218"/>
      <c r="C8" s="219"/>
      <c r="D8" s="219"/>
      <c r="E8" s="219"/>
      <c r="F8" s="220"/>
      <c r="G8" s="186"/>
      <c r="H8" s="187"/>
      <c r="I8" s="12"/>
      <c r="J8" s="194"/>
      <c r="K8" s="9"/>
    </row>
    <row r="9" spans="1:13" s="8" customFormat="1" ht="15" customHeight="1">
      <c r="A9" s="225" t="s">
        <v>24</v>
      </c>
      <c r="B9" s="226"/>
      <c r="C9" s="227"/>
      <c r="D9" s="227"/>
      <c r="E9" s="227"/>
      <c r="F9" s="228"/>
      <c r="G9" s="186"/>
      <c r="H9" s="187"/>
      <c r="I9" s="12"/>
      <c r="J9" s="194"/>
      <c r="K9" s="9"/>
    </row>
    <row r="10" spans="1:13" s="8" customFormat="1" ht="15" customHeight="1">
      <c r="A10" s="225"/>
      <c r="B10" s="226"/>
      <c r="C10" s="227"/>
      <c r="D10" s="227"/>
      <c r="E10" s="227"/>
      <c r="F10" s="228"/>
      <c r="G10" s="186"/>
      <c r="H10" s="187"/>
      <c r="I10" s="12"/>
      <c r="J10" s="194"/>
      <c r="K10" s="9"/>
    </row>
    <row r="11" spans="1:13" s="8" customFormat="1" ht="15" customHeight="1" thickBot="1">
      <c r="A11" s="221" t="s">
        <v>193</v>
      </c>
      <c r="B11" s="222"/>
      <c r="C11" s="223"/>
      <c r="D11" s="223"/>
      <c r="E11" s="223"/>
      <c r="F11" s="224"/>
      <c r="G11" s="188"/>
      <c r="H11" s="189"/>
      <c r="I11" s="13"/>
      <c r="J11" s="194"/>
      <c r="K11" s="9"/>
    </row>
    <row r="12" spans="1:13" s="8" customFormat="1" ht="15" customHeight="1" thickBot="1">
      <c r="A12" s="242" t="s">
        <v>13</v>
      </c>
      <c r="B12" s="243"/>
      <c r="C12" s="243"/>
      <c r="D12" s="243"/>
      <c r="E12" s="243"/>
      <c r="F12" s="243"/>
      <c r="G12" s="243"/>
      <c r="H12" s="243"/>
      <c r="I12" s="243"/>
      <c r="J12" s="244"/>
      <c r="K12" s="9"/>
    </row>
    <row r="13" spans="1:13" s="8" customFormat="1" ht="15" customHeight="1">
      <c r="A13" s="235" t="s">
        <v>0</v>
      </c>
      <c r="B13" s="229" t="s">
        <v>110</v>
      </c>
      <c r="C13" s="229" t="s">
        <v>6</v>
      </c>
      <c r="D13" s="229" t="s">
        <v>12</v>
      </c>
      <c r="E13" s="229" t="s">
        <v>1</v>
      </c>
      <c r="F13" s="260" t="s">
        <v>19</v>
      </c>
      <c r="G13" s="238" t="s">
        <v>14</v>
      </c>
      <c r="H13" s="239"/>
      <c r="I13" s="258" t="s">
        <v>14</v>
      </c>
      <c r="J13" s="239"/>
      <c r="K13" s="9"/>
    </row>
    <row r="14" spans="1:13" s="8" customFormat="1" ht="15" customHeight="1">
      <c r="A14" s="236"/>
      <c r="B14" s="230"/>
      <c r="C14" s="230"/>
      <c r="D14" s="230"/>
      <c r="E14" s="230"/>
      <c r="F14" s="261"/>
      <c r="G14" s="240" t="s">
        <v>15</v>
      </c>
      <c r="H14" s="241"/>
      <c r="I14" s="259" t="s">
        <v>16</v>
      </c>
      <c r="J14" s="241"/>
      <c r="K14" s="9"/>
    </row>
    <row r="15" spans="1:13" s="8" customFormat="1" ht="15" customHeight="1" thickBot="1">
      <c r="A15" s="237"/>
      <c r="B15" s="231"/>
      <c r="C15" s="231"/>
      <c r="D15" s="231"/>
      <c r="E15" s="231"/>
      <c r="F15" s="262"/>
      <c r="G15" s="14" t="s">
        <v>17</v>
      </c>
      <c r="H15" s="15" t="s">
        <v>18</v>
      </c>
      <c r="I15" s="16" t="s">
        <v>17</v>
      </c>
      <c r="J15" s="15" t="s">
        <v>18</v>
      </c>
      <c r="K15" s="9"/>
    </row>
    <row r="16" spans="1:13" s="8" customFormat="1" ht="20.100000000000001" customHeight="1" thickBot="1">
      <c r="A16" s="66" t="s">
        <v>80</v>
      </c>
      <c r="B16" s="63"/>
      <c r="C16" s="63"/>
      <c r="D16" s="68" t="s">
        <v>112</v>
      </c>
      <c r="E16" s="256" t="s">
        <v>91</v>
      </c>
      <c r="F16" s="257"/>
      <c r="G16" s="83">
        <f>H17+H21+H28</f>
        <v>55874.19000000001</v>
      </c>
      <c r="H16" s="69"/>
      <c r="I16" s="83">
        <f>J17+J21+J28</f>
        <v>67608.72</v>
      </c>
      <c r="J16" s="70"/>
      <c r="K16" s="9"/>
    </row>
    <row r="17" spans="1:13" s="8" customFormat="1" ht="30" customHeight="1">
      <c r="A17" s="71" t="s">
        <v>81</v>
      </c>
      <c r="B17" s="72"/>
      <c r="C17" s="72"/>
      <c r="D17" s="73" t="s">
        <v>179</v>
      </c>
      <c r="E17" s="72"/>
      <c r="F17" s="74"/>
      <c r="G17" s="75" t="s">
        <v>83</v>
      </c>
      <c r="H17" s="64">
        <f>SUM(H18:H20)</f>
        <v>45925.500000000007</v>
      </c>
      <c r="I17" s="75" t="s">
        <v>83</v>
      </c>
      <c r="J17" s="64">
        <f>SUM(J18:J20)</f>
        <v>55570.61</v>
      </c>
      <c r="K17" s="9"/>
      <c r="M17" s="58"/>
    </row>
    <row r="18" spans="1:13" s="8" customFormat="1" ht="45" customHeight="1">
      <c r="A18" s="77" t="s">
        <v>98</v>
      </c>
      <c r="B18" s="76" t="s">
        <v>141</v>
      </c>
      <c r="C18" s="76" t="s">
        <v>151</v>
      </c>
      <c r="D18" s="59" t="s">
        <v>154</v>
      </c>
      <c r="E18" s="76" t="s">
        <v>85</v>
      </c>
      <c r="F18" s="78">
        <v>402.72</v>
      </c>
      <c r="G18" s="60">
        <f>COMPOSICAO!I20</f>
        <v>92.076408000000001</v>
      </c>
      <c r="H18" s="61">
        <f t="shared" ref="H18:H26" si="0">ROUND((G18*F18),2)</f>
        <v>37081.01</v>
      </c>
      <c r="I18" s="60">
        <f t="shared" ref="I18:I26" si="1">ROUND((G18*(1+$J$6)),2)</f>
        <v>111.41</v>
      </c>
      <c r="J18" s="62">
        <f t="shared" ref="J18:J26" si="2">ROUND((I18*F18),2)</f>
        <v>44867.040000000001</v>
      </c>
      <c r="K18" s="9"/>
      <c r="L18" s="6"/>
      <c r="M18" s="57"/>
    </row>
    <row r="19" spans="1:13" s="8" customFormat="1" ht="30" customHeight="1">
      <c r="A19" s="17" t="s">
        <v>100</v>
      </c>
      <c r="B19" s="76" t="s">
        <v>97</v>
      </c>
      <c r="C19" s="18" t="s">
        <v>152</v>
      </c>
      <c r="D19" s="55" t="s">
        <v>153</v>
      </c>
      <c r="E19" s="76" t="s">
        <v>84</v>
      </c>
      <c r="F19" s="78">
        <f>(202.02+12)+6*26</f>
        <v>370.02</v>
      </c>
      <c r="G19" s="20">
        <v>16.93</v>
      </c>
      <c r="H19" s="79">
        <f t="shared" si="0"/>
        <v>6264.44</v>
      </c>
      <c r="I19" s="20">
        <f t="shared" si="1"/>
        <v>20.49</v>
      </c>
      <c r="J19" s="21">
        <f t="shared" si="2"/>
        <v>7581.71</v>
      </c>
      <c r="K19" s="9"/>
      <c r="L19" s="6"/>
      <c r="M19" s="7"/>
    </row>
    <row r="20" spans="1:13" s="8" customFormat="1" ht="30" customHeight="1" thickBot="1">
      <c r="A20" s="17" t="s">
        <v>101</v>
      </c>
      <c r="B20" s="76" t="s">
        <v>141</v>
      </c>
      <c r="C20" s="76" t="s">
        <v>161</v>
      </c>
      <c r="D20" s="55" t="s">
        <v>165</v>
      </c>
      <c r="E20" s="65" t="s">
        <v>82</v>
      </c>
      <c r="F20" s="78">
        <v>3</v>
      </c>
      <c r="G20" s="20">
        <f>COMPOSICAO!I35</f>
        <v>860.01589999999999</v>
      </c>
      <c r="H20" s="79">
        <f t="shared" si="0"/>
        <v>2580.0500000000002</v>
      </c>
      <c r="I20" s="20">
        <f t="shared" si="1"/>
        <v>1040.6199999999999</v>
      </c>
      <c r="J20" s="21">
        <f t="shared" si="2"/>
        <v>3121.86</v>
      </c>
      <c r="K20" s="9"/>
      <c r="L20" s="6"/>
      <c r="M20" s="7"/>
    </row>
    <row r="21" spans="1:13" s="8" customFormat="1" ht="30" customHeight="1">
      <c r="A21" s="71" t="s">
        <v>102</v>
      </c>
      <c r="B21" s="72"/>
      <c r="C21" s="72"/>
      <c r="D21" s="73" t="s">
        <v>166</v>
      </c>
      <c r="E21" s="72"/>
      <c r="F21" s="74"/>
      <c r="G21" s="75" t="s">
        <v>83</v>
      </c>
      <c r="H21" s="64">
        <f>SUM(H22:H27)</f>
        <v>8810</v>
      </c>
      <c r="I21" s="75" t="s">
        <v>83</v>
      </c>
      <c r="J21" s="64">
        <f>SUM(J22:J27)</f>
        <v>10660.24</v>
      </c>
      <c r="K21" s="9"/>
      <c r="M21" s="58"/>
    </row>
    <row r="22" spans="1:13" s="8" customFormat="1" ht="54.95" customHeight="1">
      <c r="A22" s="17" t="s">
        <v>103</v>
      </c>
      <c r="B22" s="76" t="s">
        <v>141</v>
      </c>
      <c r="C22" s="76" t="s">
        <v>167</v>
      </c>
      <c r="D22" s="55" t="s">
        <v>170</v>
      </c>
      <c r="E22" s="18" t="s">
        <v>85</v>
      </c>
      <c r="F22" s="19">
        <f>COMPOSICAO!I51</f>
        <v>174.68371999999999</v>
      </c>
      <c r="G22" s="20">
        <f>17.95*2.1</f>
        <v>37.695</v>
      </c>
      <c r="H22" s="79">
        <f t="shared" ref="H22:H25" si="3">ROUND((G22*F22),2)</f>
        <v>6584.7</v>
      </c>
      <c r="I22" s="20">
        <f t="shared" ref="I22:I25" si="4">ROUND((G22*(1+$J$6)),2)</f>
        <v>45.61</v>
      </c>
      <c r="J22" s="21">
        <f t="shared" ref="J22:J25" si="5">ROUND((I22*F22),2)</f>
        <v>7967.32</v>
      </c>
      <c r="K22" s="9"/>
      <c r="L22" s="6"/>
      <c r="M22" s="7"/>
    </row>
    <row r="23" spans="1:13" s="8" customFormat="1" ht="30" customHeight="1">
      <c r="A23" s="17" t="s">
        <v>104</v>
      </c>
      <c r="B23" s="76" t="s">
        <v>97</v>
      </c>
      <c r="C23" s="18" t="s">
        <v>152</v>
      </c>
      <c r="D23" s="55" t="s">
        <v>153</v>
      </c>
      <c r="E23" s="76" t="s">
        <v>84</v>
      </c>
      <c r="F23" s="78">
        <f>(17.95*2+2.1*7) + (2*2+2*2+1.2*2)</f>
        <v>61</v>
      </c>
      <c r="G23" s="20">
        <v>16.93</v>
      </c>
      <c r="H23" s="79">
        <f t="shared" si="3"/>
        <v>1032.73</v>
      </c>
      <c r="I23" s="20">
        <f t="shared" si="4"/>
        <v>20.49</v>
      </c>
      <c r="J23" s="21">
        <f t="shared" si="5"/>
        <v>1249.8900000000001</v>
      </c>
      <c r="K23" s="9"/>
      <c r="L23" s="6"/>
      <c r="M23" s="7"/>
    </row>
    <row r="24" spans="1:13" s="8" customFormat="1" ht="30" customHeight="1">
      <c r="A24" s="17" t="s">
        <v>188</v>
      </c>
      <c r="B24" s="76" t="s">
        <v>97</v>
      </c>
      <c r="C24" s="18" t="s">
        <v>99</v>
      </c>
      <c r="D24" s="55" t="s">
        <v>86</v>
      </c>
      <c r="E24" s="18" t="s">
        <v>87</v>
      </c>
      <c r="F24" s="19">
        <f>(0.7*0.4*0.4)*6</f>
        <v>0.67199999999999993</v>
      </c>
      <c r="G24" s="20">
        <v>53.41</v>
      </c>
      <c r="H24" s="79">
        <f t="shared" si="3"/>
        <v>35.89</v>
      </c>
      <c r="I24" s="20">
        <f t="shared" si="4"/>
        <v>64.63</v>
      </c>
      <c r="J24" s="21">
        <f t="shared" si="5"/>
        <v>43.43</v>
      </c>
      <c r="K24" s="9"/>
      <c r="L24" s="6"/>
      <c r="M24" s="7"/>
    </row>
    <row r="25" spans="1:13" s="8" customFormat="1" ht="30" customHeight="1">
      <c r="A25" s="17" t="s">
        <v>189</v>
      </c>
      <c r="B25" s="76" t="s">
        <v>97</v>
      </c>
      <c r="C25" s="18" t="s">
        <v>172</v>
      </c>
      <c r="D25" s="55" t="s">
        <v>88</v>
      </c>
      <c r="E25" s="18" t="s">
        <v>87</v>
      </c>
      <c r="F25" s="19">
        <f>(0.7*0.4*0.4)*6</f>
        <v>0.67199999999999993</v>
      </c>
      <c r="G25" s="20">
        <v>355.22</v>
      </c>
      <c r="H25" s="79">
        <f t="shared" si="3"/>
        <v>238.71</v>
      </c>
      <c r="I25" s="20">
        <f t="shared" si="4"/>
        <v>429.82</v>
      </c>
      <c r="J25" s="21">
        <f t="shared" si="5"/>
        <v>288.83999999999997</v>
      </c>
      <c r="K25" s="9"/>
      <c r="L25" s="6"/>
      <c r="M25" s="7"/>
    </row>
    <row r="26" spans="1:13" s="8" customFormat="1" ht="15" customHeight="1">
      <c r="A26" s="17" t="s">
        <v>190</v>
      </c>
      <c r="B26" s="76" t="s">
        <v>97</v>
      </c>
      <c r="C26" s="18" t="s">
        <v>108</v>
      </c>
      <c r="D26" s="55" t="s">
        <v>109</v>
      </c>
      <c r="E26" s="18" t="s">
        <v>85</v>
      </c>
      <c r="F26" s="19">
        <f>1.2*2</f>
        <v>2.4</v>
      </c>
      <c r="G26" s="20">
        <v>361.31</v>
      </c>
      <c r="H26" s="79">
        <f t="shared" si="0"/>
        <v>867.14</v>
      </c>
      <c r="I26" s="20">
        <f t="shared" si="1"/>
        <v>437.19</v>
      </c>
      <c r="J26" s="21">
        <f t="shared" si="2"/>
        <v>1049.26</v>
      </c>
      <c r="K26" s="9"/>
      <c r="L26" s="6"/>
      <c r="M26" s="7"/>
    </row>
    <row r="27" spans="1:13" s="8" customFormat="1" ht="30" customHeight="1" thickBot="1">
      <c r="A27" s="17" t="s">
        <v>191</v>
      </c>
      <c r="B27" s="76" t="s">
        <v>141</v>
      </c>
      <c r="C27" s="76" t="s">
        <v>180</v>
      </c>
      <c r="D27" s="55" t="s">
        <v>181</v>
      </c>
      <c r="E27" s="65" t="s">
        <v>82</v>
      </c>
      <c r="F27" s="19">
        <v>1</v>
      </c>
      <c r="G27" s="20">
        <f>COMPOSICAO!I67</f>
        <v>50.828759999999996</v>
      </c>
      <c r="H27" s="79">
        <f t="shared" ref="H27" si="6">ROUND((G27*F27),2)</f>
        <v>50.83</v>
      </c>
      <c r="I27" s="20">
        <f t="shared" ref="I27" si="7">ROUND((G27*(1+$J$6)),2)</f>
        <v>61.5</v>
      </c>
      <c r="J27" s="21">
        <f t="shared" ref="J27" si="8">ROUND((I27*F27),2)</f>
        <v>61.5</v>
      </c>
      <c r="K27" s="9"/>
      <c r="L27" s="6"/>
      <c r="M27" s="7"/>
    </row>
    <row r="28" spans="1:13" s="8" customFormat="1" ht="30" customHeight="1">
      <c r="A28" s="71" t="s">
        <v>105</v>
      </c>
      <c r="B28" s="72"/>
      <c r="C28" s="72"/>
      <c r="D28" s="73" t="s">
        <v>177</v>
      </c>
      <c r="E28" s="72"/>
      <c r="F28" s="74"/>
      <c r="G28" s="75" t="s">
        <v>83</v>
      </c>
      <c r="H28" s="64">
        <f>SUM(H29:H31)</f>
        <v>1138.69</v>
      </c>
      <c r="I28" s="75" t="s">
        <v>83</v>
      </c>
      <c r="J28" s="64">
        <f>SUM(J29:J31)</f>
        <v>1377.87</v>
      </c>
      <c r="K28" s="9"/>
      <c r="M28" s="58"/>
    </row>
    <row r="29" spans="1:13" s="8" customFormat="1" ht="30" customHeight="1">
      <c r="A29" s="17" t="s">
        <v>106</v>
      </c>
      <c r="B29" s="76" t="s">
        <v>97</v>
      </c>
      <c r="C29" s="18" t="s">
        <v>176</v>
      </c>
      <c r="D29" s="55" t="s">
        <v>178</v>
      </c>
      <c r="E29" s="65" t="s">
        <v>82</v>
      </c>
      <c r="F29" s="78">
        <v>4</v>
      </c>
      <c r="G29" s="20">
        <v>165</v>
      </c>
      <c r="H29" s="79">
        <f t="shared" ref="H29:H31" si="9">ROUND((G29*F29),2)</f>
        <v>660</v>
      </c>
      <c r="I29" s="20">
        <f t="shared" ref="I29:I31" si="10">ROUND((G29*(1+$J$6)),2)</f>
        <v>199.65</v>
      </c>
      <c r="J29" s="21">
        <f t="shared" ref="J29:J31" si="11">ROUND((I29*F29),2)</f>
        <v>798.6</v>
      </c>
      <c r="K29" s="9"/>
      <c r="L29" s="6"/>
      <c r="M29" s="7"/>
    </row>
    <row r="30" spans="1:13" s="8" customFormat="1" ht="30" customHeight="1">
      <c r="A30" s="17" t="s">
        <v>107</v>
      </c>
      <c r="B30" s="76" t="s">
        <v>97</v>
      </c>
      <c r="C30" s="18" t="s">
        <v>173</v>
      </c>
      <c r="D30" s="55" t="s">
        <v>92</v>
      </c>
      <c r="E30" s="67" t="s">
        <v>85</v>
      </c>
      <c r="F30" s="19">
        <v>15.84</v>
      </c>
      <c r="G30" s="20">
        <v>3.84</v>
      </c>
      <c r="H30" s="79">
        <f t="shared" si="9"/>
        <v>60.83</v>
      </c>
      <c r="I30" s="20">
        <f t="shared" si="10"/>
        <v>4.6500000000000004</v>
      </c>
      <c r="J30" s="21">
        <f t="shared" si="11"/>
        <v>73.66</v>
      </c>
      <c r="K30" s="9"/>
      <c r="L30" s="6"/>
      <c r="M30" s="7"/>
    </row>
    <row r="31" spans="1:13" s="8" customFormat="1" ht="30" customHeight="1" thickBot="1">
      <c r="A31" s="17" t="s">
        <v>192</v>
      </c>
      <c r="B31" s="76" t="s">
        <v>97</v>
      </c>
      <c r="C31" s="18" t="s">
        <v>174</v>
      </c>
      <c r="D31" s="55" t="s">
        <v>175</v>
      </c>
      <c r="E31" s="67" t="s">
        <v>85</v>
      </c>
      <c r="F31" s="19">
        <v>15.84</v>
      </c>
      <c r="G31" s="20">
        <v>26.38</v>
      </c>
      <c r="H31" s="79">
        <f t="shared" si="9"/>
        <v>417.86</v>
      </c>
      <c r="I31" s="20">
        <f t="shared" si="10"/>
        <v>31.92</v>
      </c>
      <c r="J31" s="21">
        <f t="shared" si="11"/>
        <v>505.61</v>
      </c>
      <c r="K31" s="9"/>
      <c r="L31" s="6"/>
      <c r="M31" s="7"/>
    </row>
    <row r="32" spans="1:13" s="8" customFormat="1" ht="20.100000000000001" customHeight="1" thickBot="1">
      <c r="A32" s="22" t="s">
        <v>2</v>
      </c>
      <c r="B32" s="23" t="s">
        <v>3</v>
      </c>
      <c r="C32" s="23" t="s">
        <v>3</v>
      </c>
      <c r="D32" s="23" t="s">
        <v>3</v>
      </c>
      <c r="E32" s="23" t="s">
        <v>3</v>
      </c>
      <c r="F32" s="24" t="s">
        <v>3</v>
      </c>
      <c r="G32" s="25" t="s">
        <v>34</v>
      </c>
      <c r="H32" s="56">
        <f>ROUND(((SUM(H16:H31))/2),2)</f>
        <v>55874.19</v>
      </c>
      <c r="I32" s="26" t="s">
        <v>35</v>
      </c>
      <c r="J32" s="56">
        <f>ROUND(((SUM(J16:J31))/2),2)</f>
        <v>67608.72</v>
      </c>
      <c r="K32" s="9"/>
      <c r="L32" s="80" t="e">
        <f>#REF!+G16+#REF!+#REF!+#REF!</f>
        <v>#REF!</v>
      </c>
      <c r="M32" s="81" t="e">
        <f>#REF!+I16+#REF!+#REF!+#REF!</f>
        <v>#REF!</v>
      </c>
    </row>
    <row r="33" spans="1:22" ht="20.100000000000001" customHeight="1" thickBot="1">
      <c r="A33" s="232" t="s">
        <v>194</v>
      </c>
      <c r="B33" s="233"/>
      <c r="C33" s="233"/>
      <c r="D33" s="233"/>
      <c r="E33" s="233"/>
      <c r="F33" s="233"/>
      <c r="G33" s="233"/>
      <c r="H33" s="233"/>
      <c r="I33" s="233"/>
      <c r="J33" s="234"/>
    </row>
    <row r="34" spans="1:22" ht="15" customHeight="1">
      <c r="A34" s="253" t="s">
        <v>150</v>
      </c>
      <c r="B34" s="254"/>
      <c r="C34" s="254"/>
      <c r="D34" s="254"/>
      <c r="E34" s="254"/>
      <c r="F34" s="254"/>
      <c r="G34" s="254"/>
      <c r="H34" s="254"/>
      <c r="I34" s="254"/>
      <c r="J34" s="255"/>
    </row>
    <row r="35" spans="1:22" ht="15" customHeight="1">
      <c r="A35" s="164"/>
      <c r="B35" s="165"/>
      <c r="C35" s="165"/>
      <c r="D35" s="165"/>
      <c r="E35" s="165"/>
      <c r="F35" s="165"/>
      <c r="G35" s="165"/>
      <c r="H35" s="165"/>
      <c r="I35" s="165"/>
      <c r="J35" s="166"/>
    </row>
    <row r="36" spans="1:22" ht="35.65" customHeight="1">
      <c r="A36" s="214"/>
      <c r="B36" s="215"/>
      <c r="C36" s="215"/>
      <c r="D36" s="215"/>
      <c r="E36" s="215"/>
      <c r="F36" s="215"/>
      <c r="G36" s="215"/>
      <c r="H36" s="215"/>
      <c r="I36" s="215"/>
      <c r="J36" s="216"/>
      <c r="K36" s="252"/>
      <c r="L36" s="252"/>
      <c r="M36" s="252"/>
      <c r="N36" s="252"/>
      <c r="O36" s="252"/>
      <c r="P36" s="252"/>
      <c r="Q36" s="252"/>
      <c r="R36" s="252"/>
      <c r="S36" s="252"/>
      <c r="T36" s="3"/>
      <c r="U36" s="5"/>
      <c r="V36" s="2"/>
    </row>
    <row r="37" spans="1:22" ht="15" customHeight="1">
      <c r="A37" s="167"/>
      <c r="B37" s="123"/>
      <c r="C37" s="247" t="s">
        <v>111</v>
      </c>
      <c r="D37" s="247"/>
      <c r="E37" s="123"/>
      <c r="F37" s="245" t="s">
        <v>195</v>
      </c>
      <c r="G37" s="245"/>
      <c r="H37" s="245"/>
      <c r="I37" s="245"/>
      <c r="J37" s="246"/>
      <c r="K37" s="252"/>
      <c r="L37" s="252"/>
      <c r="M37" s="252"/>
      <c r="N37" s="252"/>
      <c r="O37" s="252"/>
      <c r="P37" s="252"/>
      <c r="Q37" s="252"/>
      <c r="R37" s="252"/>
      <c r="S37" s="252"/>
      <c r="T37" s="3"/>
      <c r="U37" s="5"/>
      <c r="V37" s="2"/>
    </row>
    <row r="38" spans="1:22" ht="15" customHeight="1">
      <c r="A38" s="214" t="s">
        <v>31</v>
      </c>
      <c r="B38" s="215"/>
      <c r="C38" s="215"/>
      <c r="D38" s="215"/>
      <c r="E38" s="215"/>
      <c r="F38" s="215"/>
      <c r="G38" s="215"/>
      <c r="H38" s="215"/>
      <c r="I38" s="215"/>
      <c r="J38" s="216"/>
    </row>
    <row r="39" spans="1:22" ht="15" customHeight="1">
      <c r="A39" s="212" t="s">
        <v>26</v>
      </c>
      <c r="B39" s="213"/>
      <c r="C39" s="213"/>
      <c r="D39" s="29" t="s">
        <v>7</v>
      </c>
      <c r="E39" s="27"/>
      <c r="F39" s="27"/>
      <c r="G39" s="27"/>
      <c r="H39" s="27"/>
      <c r="I39" s="27"/>
      <c r="J39" s="168"/>
    </row>
    <row r="40" spans="1:22" ht="15" customHeight="1">
      <c r="A40" s="212" t="s">
        <v>27</v>
      </c>
      <c r="B40" s="213"/>
      <c r="C40" s="213"/>
      <c r="D40" s="29" t="s">
        <v>28</v>
      </c>
      <c r="E40" s="27"/>
      <c r="F40" s="27"/>
      <c r="G40" s="27"/>
      <c r="H40" s="27"/>
      <c r="I40" s="27"/>
      <c r="J40" s="168"/>
    </row>
    <row r="41" spans="1:22" ht="15" customHeight="1">
      <c r="A41" s="212" t="s">
        <v>1</v>
      </c>
      <c r="B41" s="213"/>
      <c r="C41" s="213"/>
      <c r="D41" s="29" t="s">
        <v>5</v>
      </c>
      <c r="E41" s="27"/>
      <c r="F41" s="27"/>
      <c r="G41" s="27"/>
      <c r="H41" s="27"/>
      <c r="I41" s="27"/>
      <c r="J41" s="168"/>
    </row>
    <row r="42" spans="1:22" s="1" customFormat="1" ht="15" customHeight="1">
      <c r="A42" s="212" t="s">
        <v>30</v>
      </c>
      <c r="B42" s="213"/>
      <c r="C42" s="213"/>
      <c r="D42" s="29" t="s">
        <v>4</v>
      </c>
      <c r="E42" s="27"/>
      <c r="F42" s="27"/>
      <c r="G42" s="27"/>
      <c r="H42" s="27"/>
      <c r="I42" s="27"/>
      <c r="J42" s="168"/>
      <c r="K42" s="4"/>
    </row>
    <row r="43" spans="1:22" s="1" customFormat="1" ht="15" customHeight="1">
      <c r="A43" s="250" t="s">
        <v>9</v>
      </c>
      <c r="B43" s="251"/>
      <c r="C43" s="251"/>
      <c r="D43" s="30" t="s">
        <v>10</v>
      </c>
      <c r="E43" s="28"/>
      <c r="F43" s="27"/>
      <c r="G43" s="27"/>
      <c r="H43" s="27"/>
      <c r="I43" s="27"/>
      <c r="J43" s="168"/>
      <c r="K43" s="4"/>
    </row>
    <row r="44" spans="1:22" ht="15" customHeight="1">
      <c r="A44" s="212" t="s">
        <v>38</v>
      </c>
      <c r="B44" s="213"/>
      <c r="C44" s="213"/>
      <c r="D44" s="29" t="s">
        <v>25</v>
      </c>
      <c r="E44" s="28"/>
      <c r="F44" s="27"/>
      <c r="G44" s="27"/>
      <c r="H44" s="27"/>
      <c r="I44" s="27"/>
      <c r="J44" s="168"/>
    </row>
    <row r="45" spans="1:22" ht="15" customHeight="1">
      <c r="A45" s="212" t="s">
        <v>39</v>
      </c>
      <c r="B45" s="213"/>
      <c r="C45" s="213"/>
      <c r="D45" s="29" t="s">
        <v>40</v>
      </c>
      <c r="E45" s="28"/>
      <c r="F45" s="27"/>
      <c r="G45" s="27"/>
      <c r="H45" s="27"/>
      <c r="I45" s="27"/>
      <c r="J45" s="168"/>
    </row>
    <row r="46" spans="1:22" ht="15" customHeight="1">
      <c r="A46" s="212" t="s">
        <v>8</v>
      </c>
      <c r="B46" s="213"/>
      <c r="C46" s="213"/>
      <c r="D46" s="30" t="s">
        <v>11</v>
      </c>
      <c r="E46" s="28"/>
      <c r="F46" s="27"/>
      <c r="G46" s="27"/>
      <c r="H46" s="27"/>
      <c r="I46" s="27"/>
      <c r="J46" s="168"/>
    </row>
    <row r="47" spans="1:22" ht="15" customHeight="1">
      <c r="A47" s="212" t="s">
        <v>32</v>
      </c>
      <c r="B47" s="213"/>
      <c r="C47" s="213"/>
      <c r="D47" s="30" t="s">
        <v>33</v>
      </c>
      <c r="E47" s="28"/>
      <c r="F47" s="27"/>
      <c r="G47" s="27"/>
      <c r="H47" s="27"/>
      <c r="I47" s="27"/>
      <c r="J47" s="168"/>
    </row>
    <row r="48" spans="1:22" ht="15.75" thickBot="1">
      <c r="A48" s="248" t="s">
        <v>36</v>
      </c>
      <c r="B48" s="249"/>
      <c r="C48" s="249"/>
      <c r="D48" s="169" t="s">
        <v>37</v>
      </c>
      <c r="E48" s="170"/>
      <c r="F48" s="170"/>
      <c r="G48" s="170"/>
      <c r="H48" s="170"/>
      <c r="I48" s="170"/>
      <c r="J48" s="171"/>
    </row>
  </sheetData>
  <mergeCells count="47">
    <mergeCell ref="B13:B15"/>
    <mergeCell ref="K37:S37"/>
    <mergeCell ref="A34:J34"/>
    <mergeCell ref="A36:J36"/>
    <mergeCell ref="K36:S36"/>
    <mergeCell ref="C13:C15"/>
    <mergeCell ref="E16:F16"/>
    <mergeCell ref="I13:J13"/>
    <mergeCell ref="I14:J14"/>
    <mergeCell ref="F13:F15"/>
    <mergeCell ref="E13:E15"/>
    <mergeCell ref="A48:C48"/>
    <mergeCell ref="A46:C46"/>
    <mergeCell ref="A47:C47"/>
    <mergeCell ref="A45:C45"/>
    <mergeCell ref="A40:C40"/>
    <mergeCell ref="A42:C42"/>
    <mergeCell ref="A41:C41"/>
    <mergeCell ref="A43:C43"/>
    <mergeCell ref="A44:C44"/>
    <mergeCell ref="A39:C39"/>
    <mergeCell ref="A38:J38"/>
    <mergeCell ref="A7:F7"/>
    <mergeCell ref="A8:F8"/>
    <mergeCell ref="A11:F11"/>
    <mergeCell ref="A9:F10"/>
    <mergeCell ref="G7:H7"/>
    <mergeCell ref="G10:H10"/>
    <mergeCell ref="D13:D15"/>
    <mergeCell ref="A33:J33"/>
    <mergeCell ref="A13:A15"/>
    <mergeCell ref="G13:H13"/>
    <mergeCell ref="G14:H14"/>
    <mergeCell ref="A12:J12"/>
    <mergeCell ref="F37:J37"/>
    <mergeCell ref="C37:D37"/>
    <mergeCell ref="A1:J3"/>
    <mergeCell ref="G9:H9"/>
    <mergeCell ref="G8:H8"/>
    <mergeCell ref="G11:H11"/>
    <mergeCell ref="A6:F6"/>
    <mergeCell ref="J6:J11"/>
    <mergeCell ref="J4:J5"/>
    <mergeCell ref="A4:F5"/>
    <mergeCell ref="G4:I4"/>
    <mergeCell ref="G5:H5"/>
    <mergeCell ref="G6:H6"/>
  </mergeCells>
  <phoneticPr fontId="0" type="noConversion"/>
  <dataValidations disablePrompts="1" count="1">
    <dataValidation type="list" allowBlank="1" showInputMessage="1" showErrorMessage="1" sqref="G6:H11">
      <formula1>"COPASA,CEMIG,DEER-MG,DNIT,SETOP_Central,SETOP_Jequitinhonha,SETOP_Leste,SETOP_Norte,SETOP_Sul,SETOP_Triângulo,SINAPI,SUDECAP"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3" fitToHeight="0" orientation="landscape" r:id="rId1"/>
  <headerFooter differentFirst="1" alignWithMargins="0">
    <oddFooter>&amp;C_________________________________________
Responsável Técnico&amp;RPágina &amp;P de &amp;N</oddFooter>
    <firstFooter>&amp;RPágina &amp;P de 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37"/>
  <sheetViews>
    <sheetView workbookViewId="0">
      <selection activeCell="T28" sqref="T28"/>
    </sheetView>
  </sheetViews>
  <sheetFormatPr defaultRowHeight="12.75"/>
  <cols>
    <col min="1" max="1" width="5.7109375" style="40" customWidth="1"/>
    <col min="2" max="2" width="31.7109375" style="41" customWidth="1"/>
    <col min="3" max="3" width="12.7109375" style="42" customWidth="1"/>
    <col min="4" max="4" width="9.7109375" style="41" customWidth="1"/>
    <col min="5" max="5" width="10.7109375" style="41" customWidth="1"/>
    <col min="6" max="6" width="8.7109375" style="41" customWidth="1"/>
    <col min="7" max="7" width="10.7109375" style="41" customWidth="1"/>
    <col min="8" max="8" width="8.7109375" style="41" customWidth="1"/>
    <col min="9" max="9" width="10.7109375" style="41" customWidth="1"/>
    <col min="10" max="10" width="8.7109375" style="41" customWidth="1"/>
    <col min="11" max="11" width="10.7109375" style="41" customWidth="1"/>
    <col min="12" max="12" width="8.7109375" style="41" customWidth="1"/>
    <col min="13" max="13" width="10.7109375" style="41" customWidth="1"/>
    <col min="14" max="14" width="8.7109375" style="41" customWidth="1"/>
    <col min="15" max="15" width="10.7109375" style="41" customWidth="1"/>
    <col min="16" max="16" width="8.7109375" style="42" customWidth="1"/>
    <col min="17" max="17" width="15.7109375" style="34" hidden="1" customWidth="1"/>
    <col min="18" max="18" width="8.85546875" style="32" hidden="1" customWidth="1"/>
    <col min="19" max="19" width="11.85546875" style="32" customWidth="1"/>
  </cols>
  <sheetData>
    <row r="1" spans="1:22" ht="15" customHeight="1">
      <c r="A1" s="269" t="s">
        <v>41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1"/>
      <c r="Q1" s="31"/>
      <c r="R1" s="31"/>
    </row>
    <row r="2" spans="1:22" ht="15" customHeight="1">
      <c r="A2" s="272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4"/>
      <c r="Q2" s="31"/>
    </row>
    <row r="3" spans="1:22" ht="15" customHeight="1" thickBot="1">
      <c r="A3" s="275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7"/>
      <c r="Q3" s="33"/>
    </row>
    <row r="4" spans="1:22" ht="15" customHeight="1">
      <c r="A4" s="278" t="s">
        <v>21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80"/>
      <c r="Q4" s="33"/>
    </row>
    <row r="5" spans="1:22" ht="15" customHeight="1" thickBot="1">
      <c r="A5" s="278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80"/>
    </row>
    <row r="6" spans="1:22" ht="15" customHeight="1">
      <c r="A6" s="281" t="str">
        <f>'Planilha Orçamentária BDMG'!A6:F6</f>
        <v>Município: CAPELA NOVA</v>
      </c>
      <c r="B6" s="282"/>
      <c r="C6" s="282"/>
      <c r="D6" s="282"/>
      <c r="E6" s="282"/>
      <c r="F6" s="282"/>
      <c r="G6" s="283"/>
      <c r="H6" s="287" t="str">
        <f>'Planilha Orçamentária BDMG'!A7</f>
        <v>Projeto: REVITALIZAÇÃO DO ESTÁDIO MUNICIPAL "ZEZECA MOREIRA"</v>
      </c>
      <c r="I6" s="288"/>
      <c r="J6" s="288"/>
      <c r="K6" s="288"/>
      <c r="L6" s="288"/>
      <c r="M6" s="288"/>
      <c r="N6" s="288"/>
      <c r="O6" s="288"/>
      <c r="P6" s="289"/>
    </row>
    <row r="7" spans="1:22" ht="15" customHeight="1">
      <c r="A7" s="284"/>
      <c r="B7" s="285"/>
      <c r="C7" s="285"/>
      <c r="D7" s="285"/>
      <c r="E7" s="285"/>
      <c r="F7" s="285"/>
      <c r="G7" s="286"/>
      <c r="H7" s="290" t="str">
        <f>'Planilha Orçamentária BDMG'!A8</f>
        <v>Responsável Técnico: ANDRÉ LUIZ COUTINHO GROSSI  - Arquiteto Urbanista  - CAU A22176-7</v>
      </c>
      <c r="I7" s="291"/>
      <c r="J7" s="291"/>
      <c r="K7" s="291"/>
      <c r="L7" s="291"/>
      <c r="M7" s="291"/>
      <c r="N7" s="291"/>
      <c r="O7" s="291"/>
      <c r="P7" s="292"/>
    </row>
    <row r="8" spans="1:22" ht="15" customHeight="1" thickBot="1">
      <c r="A8" s="263">
        <f>'Planilha Orçamentária BDMG'!E37</f>
        <v>0</v>
      </c>
      <c r="B8" s="264"/>
      <c r="C8" s="264"/>
      <c r="D8" s="264"/>
      <c r="E8" s="264"/>
      <c r="F8" s="264"/>
      <c r="G8" s="265"/>
      <c r="H8" s="266" t="s">
        <v>94</v>
      </c>
      <c r="I8" s="267"/>
      <c r="J8" s="267"/>
      <c r="K8" s="267"/>
      <c r="L8" s="267"/>
      <c r="M8" s="267"/>
      <c r="N8" s="267"/>
      <c r="O8" s="267"/>
      <c r="P8" s="268"/>
    </row>
    <row r="9" spans="1:22" ht="15" customHeight="1" thickBot="1">
      <c r="A9" s="293" t="s">
        <v>41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5"/>
    </row>
    <row r="10" spans="1:22" ht="15" customHeight="1">
      <c r="A10" s="296" t="s">
        <v>42</v>
      </c>
      <c r="B10" s="85" t="s">
        <v>43</v>
      </c>
      <c r="C10" s="298" t="s">
        <v>44</v>
      </c>
      <c r="D10" s="299"/>
      <c r="E10" s="300">
        <v>1</v>
      </c>
      <c r="F10" s="301"/>
      <c r="G10" s="300">
        <f>E10+1</f>
        <v>2</v>
      </c>
      <c r="H10" s="301"/>
      <c r="I10" s="300">
        <f>G10+1</f>
        <v>3</v>
      </c>
      <c r="J10" s="301"/>
      <c r="K10" s="300">
        <f>I10+1</f>
        <v>4</v>
      </c>
      <c r="L10" s="301"/>
      <c r="M10" s="300">
        <f>K10+1</f>
        <v>5</v>
      </c>
      <c r="N10" s="301"/>
      <c r="O10" s="300">
        <f>M10+1</f>
        <v>6</v>
      </c>
      <c r="P10" s="302"/>
      <c r="Q10" s="35"/>
      <c r="R10" s="31"/>
      <c r="S10" s="31"/>
      <c r="T10" s="36"/>
      <c r="U10" s="36"/>
      <c r="V10" s="36"/>
    </row>
    <row r="11" spans="1:22" ht="15" customHeight="1" thickBot="1">
      <c r="A11" s="297"/>
      <c r="B11" s="86" t="s">
        <v>45</v>
      </c>
      <c r="C11" s="87" t="s">
        <v>46</v>
      </c>
      <c r="D11" s="88" t="s">
        <v>47</v>
      </c>
      <c r="E11" s="87" t="s">
        <v>46</v>
      </c>
      <c r="F11" s="88" t="s">
        <v>47</v>
      </c>
      <c r="G11" s="87" t="s">
        <v>46</v>
      </c>
      <c r="H11" s="88" t="s">
        <v>47</v>
      </c>
      <c r="I11" s="87" t="s">
        <v>46</v>
      </c>
      <c r="J11" s="88" t="s">
        <v>47</v>
      </c>
      <c r="K11" s="87" t="s">
        <v>46</v>
      </c>
      <c r="L11" s="88" t="s">
        <v>47</v>
      </c>
      <c r="M11" s="87" t="s">
        <v>46</v>
      </c>
      <c r="N11" s="88" t="s">
        <v>47</v>
      </c>
      <c r="O11" s="87" t="s">
        <v>46</v>
      </c>
      <c r="P11" s="89" t="s">
        <v>47</v>
      </c>
      <c r="R11" s="34"/>
      <c r="S11" s="34"/>
      <c r="T11" s="1"/>
    </row>
    <row r="12" spans="1:22" ht="35.1" customHeight="1">
      <c r="A12" s="90">
        <v>1</v>
      </c>
      <c r="B12" s="91" t="str">
        <f>'Planilha Orçamentária BDMG'!D17</f>
        <v>ALAMBRADO FUNDOS - H=6,0M</v>
      </c>
      <c r="C12" s="92">
        <f>'Planilha Orçamentária BDMG'!J17</f>
        <v>55570.61</v>
      </c>
      <c r="D12" s="93">
        <f>IFERROR(C12/$C$16,"")</f>
        <v>0.82194441782065986</v>
      </c>
      <c r="E12" s="92">
        <f>C12</f>
        <v>55570.61</v>
      </c>
      <c r="F12" s="94">
        <f t="shared" ref="F12" si="0">IFERROR(E12/C12,"")</f>
        <v>1</v>
      </c>
      <c r="G12" s="92"/>
      <c r="H12" s="94">
        <f t="shared" ref="H12" si="1">IFERROR(G12/C12,"")</f>
        <v>0</v>
      </c>
      <c r="I12" s="92"/>
      <c r="J12" s="94">
        <f t="shared" ref="J12:J14" si="2">IFERROR(I12/C12,"")</f>
        <v>0</v>
      </c>
      <c r="K12" s="92"/>
      <c r="L12" s="95">
        <f t="shared" ref="L12:L14" si="3">IFERROR(K12/C12,"")</f>
        <v>0</v>
      </c>
      <c r="M12" s="92"/>
      <c r="N12" s="95">
        <f t="shared" ref="N12:N14" si="4">IFERROR(M12/C12,"")</f>
        <v>0</v>
      </c>
      <c r="O12" s="92"/>
      <c r="P12" s="96">
        <f t="shared" ref="P12:P14" si="5">IFERROR(O12/C12,"")</f>
        <v>0</v>
      </c>
      <c r="R12" s="34"/>
      <c r="S12" s="82">
        <f>E12+G12+I12+K12+M12+O12</f>
        <v>55570.61</v>
      </c>
      <c r="T12" s="1"/>
    </row>
    <row r="13" spans="1:22" ht="35.1" customHeight="1">
      <c r="A13" s="97">
        <v>2</v>
      </c>
      <c r="B13" s="98" t="str">
        <f>'Planilha Orçamentária BDMG'!D21</f>
        <v>ALAMBRADO LATERAL</v>
      </c>
      <c r="C13" s="99">
        <f>'Planilha Orçamentária BDMG'!J21</f>
        <v>10660.24</v>
      </c>
      <c r="D13" s="100">
        <f>IFERROR(C13/$C$16,"")</f>
        <v>0.15767551877923439</v>
      </c>
      <c r="E13" s="99"/>
      <c r="F13" s="101"/>
      <c r="G13" s="99">
        <f>C13</f>
        <v>10660.24</v>
      </c>
      <c r="H13" s="101">
        <v>1</v>
      </c>
      <c r="I13" s="99"/>
      <c r="J13" s="101">
        <f t="shared" si="2"/>
        <v>0</v>
      </c>
      <c r="K13" s="99"/>
      <c r="L13" s="102">
        <f t="shared" si="3"/>
        <v>0</v>
      </c>
      <c r="M13" s="99"/>
      <c r="N13" s="102">
        <f t="shared" si="4"/>
        <v>0</v>
      </c>
      <c r="O13" s="99"/>
      <c r="P13" s="103">
        <f t="shared" si="5"/>
        <v>0</v>
      </c>
      <c r="Q13" s="303" t="s">
        <v>48</v>
      </c>
      <c r="R13" s="303"/>
      <c r="S13" s="82">
        <f>E13+G13+I13+K13+M13+O13</f>
        <v>10660.24</v>
      </c>
      <c r="T13" s="1"/>
    </row>
    <row r="14" spans="1:22" ht="35.1" customHeight="1">
      <c r="A14" s="97">
        <v>3</v>
      </c>
      <c r="B14" s="98" t="str">
        <f>'Planilha Orçamentária BDMG'!D28</f>
        <v>SERVIÇOS GERAIS E PINTURAS</v>
      </c>
      <c r="C14" s="99">
        <f>'Planilha Orçamentária BDMG'!J28</f>
        <v>1377.87</v>
      </c>
      <c r="D14" s="100">
        <f>IFERROR(C14/$C$16,"")</f>
        <v>2.0380063400105782E-2</v>
      </c>
      <c r="E14" s="99"/>
      <c r="F14" s="101"/>
      <c r="G14" s="99">
        <f>C14</f>
        <v>1377.87</v>
      </c>
      <c r="H14" s="101">
        <v>1</v>
      </c>
      <c r="I14" s="99"/>
      <c r="J14" s="101">
        <f t="shared" si="2"/>
        <v>0</v>
      </c>
      <c r="K14" s="99"/>
      <c r="L14" s="102">
        <f t="shared" si="3"/>
        <v>0</v>
      </c>
      <c r="M14" s="99"/>
      <c r="N14" s="102">
        <f t="shared" si="4"/>
        <v>0</v>
      </c>
      <c r="O14" s="99"/>
      <c r="P14" s="103">
        <f t="shared" si="5"/>
        <v>0</v>
      </c>
      <c r="Q14" s="37">
        <v>1</v>
      </c>
      <c r="R14" s="33" t="s">
        <v>49</v>
      </c>
      <c r="S14" s="82">
        <f>E14+G14+I14+K14+M14+O14</f>
        <v>1377.87</v>
      </c>
      <c r="T14" s="1"/>
    </row>
    <row r="15" spans="1:22" ht="15" customHeight="1" thickBot="1">
      <c r="A15" s="104"/>
      <c r="B15" s="105"/>
      <c r="C15" s="106"/>
      <c r="D15" s="107"/>
      <c r="E15" s="106"/>
      <c r="F15" s="108"/>
      <c r="G15" s="106"/>
      <c r="H15" s="108"/>
      <c r="I15" s="106"/>
      <c r="J15" s="108"/>
      <c r="K15" s="106"/>
      <c r="L15" s="108"/>
      <c r="M15" s="106"/>
      <c r="N15" s="108"/>
      <c r="O15" s="106"/>
      <c r="P15" s="108"/>
      <c r="Q15" s="38" t="e">
        <f>#REF!+#REF!+#REF!+#REF!+#REF!+#REF!</f>
        <v>#REF!</v>
      </c>
      <c r="R15" s="39" t="e">
        <f>#REF!+#REF!+#REF!+#REF!+#REF!+#REF!</f>
        <v>#REF!</v>
      </c>
    </row>
    <row r="16" spans="1:22" ht="15" customHeight="1" thickBot="1">
      <c r="A16" s="304" t="s">
        <v>50</v>
      </c>
      <c r="B16" s="305"/>
      <c r="C16" s="109">
        <f>SUM(C12:C14)</f>
        <v>67608.72</v>
      </c>
      <c r="D16" s="110">
        <f>SUM(D12:D14)</f>
        <v>1</v>
      </c>
      <c r="E16" s="111">
        <f>SUM(E12:E14)</f>
        <v>55570.61</v>
      </c>
      <c r="F16" s="112">
        <f>IFERROR(E16/$C$16,0)</f>
        <v>0.82194441782065986</v>
      </c>
      <c r="G16" s="113">
        <f>SUM(G12:G14)</f>
        <v>12038.11</v>
      </c>
      <c r="H16" s="112">
        <f>IFERROR(G16/$C$16,0)</f>
        <v>0.17805558217934017</v>
      </c>
      <c r="I16" s="113">
        <f>SUM(I12:I14)</f>
        <v>0</v>
      </c>
      <c r="J16" s="112">
        <f>IFERROR(I16/$C$16,0)</f>
        <v>0</v>
      </c>
      <c r="K16" s="113">
        <f>SUM(K12:K14)</f>
        <v>0</v>
      </c>
      <c r="L16" s="112">
        <f>IFERROR(K16/$C$16,0)</f>
        <v>0</v>
      </c>
      <c r="M16" s="113">
        <f>SUM(M12:M14)</f>
        <v>0</v>
      </c>
      <c r="N16" s="112">
        <f>IFERROR(M16/$C$16,0)</f>
        <v>0</v>
      </c>
      <c r="O16" s="113">
        <f>SUM(O12:O14)</f>
        <v>0</v>
      </c>
      <c r="P16" s="114">
        <f>IFERROR(O16/$C$16,0)</f>
        <v>0</v>
      </c>
      <c r="Q16" s="38" t="e">
        <f>#REF!+#REF!+#REF!+#REF!+#REF!+#REF!</f>
        <v>#REF!</v>
      </c>
      <c r="R16" s="39" t="e">
        <f>#REF!+#REF!+#REF!+#REF!+#REF!+#REF!</f>
        <v>#REF!</v>
      </c>
    </row>
    <row r="17" spans="1:19" ht="15" customHeight="1" thickBot="1">
      <c r="A17" s="306" t="s">
        <v>51</v>
      </c>
      <c r="B17" s="307"/>
      <c r="C17" s="115">
        <f>LARGE(E17:P17,1)</f>
        <v>67608.72</v>
      </c>
      <c r="D17" s="110">
        <f>IFERROR(C17/C16,0)</f>
        <v>1</v>
      </c>
      <c r="E17" s="116">
        <f>E16</f>
        <v>55570.61</v>
      </c>
      <c r="F17" s="117">
        <f>F16</f>
        <v>0.82194441782065986</v>
      </c>
      <c r="G17" s="115">
        <f t="shared" ref="G17:P17" si="6">E17+G16</f>
        <v>67608.72</v>
      </c>
      <c r="H17" s="117">
        <f t="shared" si="6"/>
        <v>1</v>
      </c>
      <c r="I17" s="115">
        <f t="shared" si="6"/>
        <v>67608.72</v>
      </c>
      <c r="J17" s="117">
        <f t="shared" si="6"/>
        <v>1</v>
      </c>
      <c r="K17" s="115">
        <f t="shared" si="6"/>
        <v>67608.72</v>
      </c>
      <c r="L17" s="118">
        <f t="shared" si="6"/>
        <v>1</v>
      </c>
      <c r="M17" s="115">
        <f t="shared" si="6"/>
        <v>67608.72</v>
      </c>
      <c r="N17" s="118">
        <f t="shared" si="6"/>
        <v>1</v>
      </c>
      <c r="O17" s="115">
        <f t="shared" si="6"/>
        <v>67608.72</v>
      </c>
      <c r="P17" s="119">
        <f t="shared" si="6"/>
        <v>1</v>
      </c>
      <c r="Q17" s="38" t="e">
        <f>#REF!+#REF!+#REF!+#REF!+#REF!+#REF!</f>
        <v>#REF!</v>
      </c>
      <c r="R17" s="39" t="e">
        <f>#REF!+#REF!+#REF!+#REF!+#REF!+#REF!</f>
        <v>#REF!</v>
      </c>
      <c r="S17" s="84"/>
    </row>
    <row r="18" spans="1:19" ht="15" customHeight="1" thickBot="1">
      <c r="A18" s="120"/>
      <c r="B18" s="121"/>
      <c r="C18" s="122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2"/>
      <c r="Q18" s="38"/>
      <c r="R18" s="39"/>
    </row>
    <row r="19" spans="1:19" ht="15" customHeight="1" thickBot="1">
      <c r="A19" s="308" t="str">
        <f>'Planilha Orçamentária BDMG'!A34:J34</f>
        <v>CAPELA NOVA, 08 DE MARÇO DE 2021.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43" t="e">
        <f>SUM(#REF!)</f>
        <v>#REF!</v>
      </c>
      <c r="R19" s="44">
        <f>F16+H16+J16+L16+N16+P16</f>
        <v>1</v>
      </c>
    </row>
    <row r="20" spans="1:19" ht="15" customHeight="1">
      <c r="A20" s="121"/>
      <c r="B20" s="121"/>
      <c r="C20" s="121"/>
      <c r="D20" s="310"/>
      <c r="E20" s="310"/>
      <c r="F20" s="310"/>
      <c r="G20" s="310"/>
      <c r="H20" s="310"/>
      <c r="I20" s="310"/>
      <c r="J20" s="310"/>
      <c r="K20" s="310"/>
      <c r="L20" s="121"/>
      <c r="M20" s="121"/>
      <c r="N20" s="121"/>
      <c r="O20" s="121"/>
      <c r="P20" s="122"/>
    </row>
    <row r="21" spans="1:19" ht="15" customHeight="1">
      <c r="A21" s="121"/>
      <c r="B21" s="121"/>
      <c r="C21" s="121"/>
      <c r="D21" s="310"/>
      <c r="E21" s="310"/>
      <c r="F21" s="310"/>
      <c r="G21" s="310"/>
      <c r="H21" s="310"/>
      <c r="I21" s="310"/>
      <c r="J21" s="310"/>
      <c r="K21" s="310"/>
      <c r="L21" s="121"/>
      <c r="M21" s="121"/>
      <c r="N21" s="121"/>
      <c r="O21" s="121"/>
      <c r="P21" s="122"/>
    </row>
    <row r="22" spans="1:19" ht="15" customHeight="1">
      <c r="A22" s="121"/>
      <c r="B22" s="121"/>
      <c r="C22" s="121"/>
      <c r="D22" s="310"/>
      <c r="E22" s="310"/>
      <c r="F22" s="310"/>
      <c r="G22" s="310"/>
      <c r="H22" s="310"/>
      <c r="I22" s="310"/>
      <c r="J22" s="310"/>
      <c r="K22" s="310"/>
      <c r="L22" s="121"/>
      <c r="M22" s="121"/>
      <c r="N22" s="121"/>
      <c r="O22" s="121"/>
      <c r="P22" s="122"/>
    </row>
    <row r="23" spans="1:19" ht="15" customHeight="1">
      <c r="A23" s="121"/>
      <c r="B23" s="121"/>
      <c r="C23" s="121"/>
      <c r="D23" s="309" t="str">
        <f>'Planilha Orçamentária BDMG'!A8</f>
        <v>Responsável Técnico: ANDRÉ LUIZ COUTINHO GROSSI  - Arquiteto Urbanista  - CAU A22176-7</v>
      </c>
      <c r="E23" s="309"/>
      <c r="F23" s="309"/>
      <c r="G23" s="309"/>
      <c r="H23" s="309"/>
      <c r="I23" s="309"/>
      <c r="J23" s="309"/>
      <c r="K23" s="309"/>
      <c r="L23" s="121"/>
      <c r="M23" s="121"/>
      <c r="N23" s="121"/>
      <c r="O23" s="121"/>
      <c r="P23" s="122"/>
    </row>
    <row r="24" spans="1:19" ht="15" customHeight="1">
      <c r="A24" s="41" t="s">
        <v>52</v>
      </c>
    </row>
    <row r="25" spans="1:19" ht="15" customHeight="1">
      <c r="A25" s="41" t="s">
        <v>53</v>
      </c>
    </row>
    <row r="26" spans="1:19" ht="15" customHeight="1">
      <c r="A26" s="42" t="s">
        <v>54</v>
      </c>
    </row>
    <row r="27" spans="1:19" ht="15" customHeight="1">
      <c r="A27" s="42" t="s">
        <v>55</v>
      </c>
    </row>
    <row r="28" spans="1:19" ht="15" customHeight="1"/>
    <row r="29" spans="1:19" ht="15" customHeight="1"/>
    <row r="30" spans="1:19" ht="15" customHeight="1"/>
    <row r="31" spans="1:19" ht="15" customHeight="1">
      <c r="A31" s="45"/>
    </row>
    <row r="32" spans="1:19" ht="15" customHeight="1">
      <c r="B32" s="40"/>
      <c r="C32" s="40"/>
      <c r="D32" s="40"/>
      <c r="E32" s="40"/>
    </row>
    <row r="33" ht="15" customHeight="1"/>
    <row r="34" ht="15" customHeight="1"/>
    <row r="35" ht="15" customHeight="1"/>
    <row r="36" ht="15" customHeight="1"/>
    <row r="37" ht="15" customHeight="1"/>
  </sheetData>
  <mergeCells count="24">
    <mergeCell ref="Q13:R13"/>
    <mergeCell ref="A16:B16"/>
    <mergeCell ref="A17:B17"/>
    <mergeCell ref="A19:P19"/>
    <mergeCell ref="D23:K23"/>
    <mergeCell ref="D22:K22"/>
    <mergeCell ref="D20:K20"/>
    <mergeCell ref="D21:K21"/>
    <mergeCell ref="A9:P9"/>
    <mergeCell ref="A10:A11"/>
    <mergeCell ref="C10:D10"/>
    <mergeCell ref="E10:F10"/>
    <mergeCell ref="G10:H10"/>
    <mergeCell ref="I10:J10"/>
    <mergeCell ref="K10:L10"/>
    <mergeCell ref="M10:N10"/>
    <mergeCell ref="O10:P10"/>
    <mergeCell ref="A8:G8"/>
    <mergeCell ref="H8:P8"/>
    <mergeCell ref="A1:P3"/>
    <mergeCell ref="A4:P5"/>
    <mergeCell ref="A6:G7"/>
    <mergeCell ref="H6:P6"/>
    <mergeCell ref="H7:P7"/>
  </mergeCells>
  <printOptions horizontalCentered="1"/>
  <pageMargins left="0.39370078740157483" right="0.39370078740157483" top="0.39370078740157483" bottom="0.39370078740157483" header="0" footer="0"/>
  <pageSetup paperSize="9" scale="8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13"/>
  <sheetViews>
    <sheetView workbookViewId="0">
      <selection activeCell="G17" sqref="G17"/>
    </sheetView>
  </sheetViews>
  <sheetFormatPr defaultRowHeight="12.75"/>
  <cols>
    <col min="3" max="3" width="55.7109375" customWidth="1"/>
  </cols>
  <sheetData>
    <row r="3" spans="1:9" ht="13.5" thickBot="1"/>
    <row r="4" spans="1:9">
      <c r="A4" s="311" t="s">
        <v>59</v>
      </c>
      <c r="B4" s="312"/>
      <c r="C4" s="313"/>
      <c r="D4" s="317" t="s">
        <v>60</v>
      </c>
      <c r="E4" s="318"/>
      <c r="F4" s="318"/>
      <c r="G4" s="319"/>
      <c r="H4" s="46" t="s">
        <v>61</v>
      </c>
      <c r="I4" s="47">
        <f>IF(H4="s",((1+D9+D6+D7)*(1+D8)*((1+D10)/(1-(D12+D13))))-1,0)</f>
        <v>0.2100126321144673</v>
      </c>
    </row>
    <row r="5" spans="1:9">
      <c r="A5" s="314"/>
      <c r="B5" s="315"/>
      <c r="C5" s="316"/>
      <c r="D5" s="320" t="s">
        <v>62</v>
      </c>
      <c r="E5" s="321"/>
      <c r="F5" s="321"/>
      <c r="G5" s="322"/>
      <c r="H5" s="48" t="s">
        <v>63</v>
      </c>
      <c r="I5" s="49">
        <f>IF(H5="s",((1+D9+D6+D7)*(1+D8)*((1+D10)/(1-D12-D11-D13)))-1,0)</f>
        <v>0</v>
      </c>
    </row>
    <row r="6" spans="1:9" ht="13.5">
      <c r="A6" s="323" t="s">
        <v>64</v>
      </c>
      <c r="B6" s="324"/>
      <c r="C6" s="50" t="s">
        <v>65</v>
      </c>
      <c r="D6" s="325">
        <v>3.2000000000000002E-3</v>
      </c>
      <c r="E6" s="326"/>
      <c r="F6" s="327" t="s">
        <v>66</v>
      </c>
      <c r="G6" s="328"/>
      <c r="H6" s="328"/>
      <c r="I6" s="329"/>
    </row>
    <row r="7" spans="1:9" ht="15" customHeight="1">
      <c r="A7" s="336" t="s">
        <v>67</v>
      </c>
      <c r="B7" s="337"/>
      <c r="C7" s="51" t="s">
        <v>68</v>
      </c>
      <c r="D7" s="325">
        <v>5.0000000000000001E-3</v>
      </c>
      <c r="E7" s="326"/>
      <c r="F7" s="330"/>
      <c r="G7" s="331"/>
      <c r="H7" s="331"/>
      <c r="I7" s="332"/>
    </row>
    <row r="8" spans="1:9" ht="13.5">
      <c r="A8" s="336" t="s">
        <v>69</v>
      </c>
      <c r="B8" s="337"/>
      <c r="C8" s="52" t="s">
        <v>70</v>
      </c>
      <c r="D8" s="325">
        <v>1.04E-2</v>
      </c>
      <c r="E8" s="326"/>
      <c r="F8" s="330"/>
      <c r="G8" s="331"/>
      <c r="H8" s="331"/>
      <c r="I8" s="332"/>
    </row>
    <row r="9" spans="1:9" ht="13.5">
      <c r="A9" s="336" t="s">
        <v>71</v>
      </c>
      <c r="B9" s="337"/>
      <c r="C9" s="52" t="s">
        <v>72</v>
      </c>
      <c r="D9" s="325">
        <v>3.7999999999999999E-2</v>
      </c>
      <c r="E9" s="326"/>
      <c r="F9" s="330"/>
      <c r="G9" s="331"/>
      <c r="H9" s="331"/>
      <c r="I9" s="332"/>
    </row>
    <row r="10" spans="1:9" ht="13.5">
      <c r="A10" s="336" t="s">
        <v>73</v>
      </c>
      <c r="B10" s="337"/>
      <c r="C10" s="52" t="s">
        <v>74</v>
      </c>
      <c r="D10" s="325">
        <v>0.08</v>
      </c>
      <c r="E10" s="326"/>
      <c r="F10" s="330"/>
      <c r="G10" s="331"/>
      <c r="H10" s="331"/>
      <c r="I10" s="332"/>
    </row>
    <row r="11" spans="1:9" ht="13.5">
      <c r="A11" s="336" t="s">
        <v>75</v>
      </c>
      <c r="B11" s="337"/>
      <c r="C11" s="52" t="s">
        <v>76</v>
      </c>
      <c r="D11" s="325">
        <v>4.4999999999999998E-2</v>
      </c>
      <c r="E11" s="326"/>
      <c r="F11" s="330"/>
      <c r="G11" s="331"/>
      <c r="H11" s="331"/>
      <c r="I11" s="332"/>
    </row>
    <row r="12" spans="1:9" ht="13.5">
      <c r="A12" s="336" t="s">
        <v>77</v>
      </c>
      <c r="B12" s="337"/>
      <c r="C12" s="53">
        <f>(3+0.65)/100</f>
        <v>3.6499999999999998E-2</v>
      </c>
      <c r="D12" s="338">
        <v>3.6499999999999998E-2</v>
      </c>
      <c r="E12" s="339"/>
      <c r="F12" s="330"/>
      <c r="G12" s="331"/>
      <c r="H12" s="331"/>
      <c r="I12" s="332"/>
    </row>
    <row r="13" spans="1:9" ht="14.25" thickBot="1">
      <c r="A13" s="340" t="s">
        <v>78</v>
      </c>
      <c r="B13" s="341"/>
      <c r="C13" s="54" t="s">
        <v>79</v>
      </c>
      <c r="D13" s="342">
        <v>0.02</v>
      </c>
      <c r="E13" s="343"/>
      <c r="F13" s="333"/>
      <c r="G13" s="334"/>
      <c r="H13" s="334"/>
      <c r="I13" s="335"/>
    </row>
  </sheetData>
  <mergeCells count="20">
    <mergeCell ref="A10:B10"/>
    <mergeCell ref="D10:E10"/>
    <mergeCell ref="A11:B11"/>
    <mergeCell ref="D11:E11"/>
    <mergeCell ref="A4:C5"/>
    <mergeCell ref="D4:G4"/>
    <mergeCell ref="D5:G5"/>
    <mergeCell ref="A6:B6"/>
    <mergeCell ref="D6:E6"/>
    <mergeCell ref="F6:I13"/>
    <mergeCell ref="A7:B7"/>
    <mergeCell ref="D7:E7"/>
    <mergeCell ref="A8:B8"/>
    <mergeCell ref="D8:E8"/>
    <mergeCell ref="A12:B12"/>
    <mergeCell ref="D12:E12"/>
    <mergeCell ref="A13:B13"/>
    <mergeCell ref="D13:E13"/>
    <mergeCell ref="A9:B9"/>
    <mergeCell ref="D9:E9"/>
  </mergeCells>
  <conditionalFormatting sqref="H4:H5">
    <cfRule type="cellIs" dxfId="0" priority="1" stopIfTrue="1" operator="notEqual">
      <formula>IF(H5="x",0)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topLeftCell="A59" workbookViewId="0">
      <selection activeCell="I72" sqref="A1:I72"/>
    </sheetView>
  </sheetViews>
  <sheetFormatPr defaultRowHeight="12.75"/>
  <cols>
    <col min="2" max="2" width="12.7109375" customWidth="1"/>
    <col min="3" max="5" width="20.7109375" customWidth="1"/>
    <col min="7" max="9" width="10.7109375" customWidth="1"/>
    <col min="258" max="258" width="9.7109375" customWidth="1"/>
    <col min="259" max="261" width="20.7109375" customWidth="1"/>
    <col min="514" max="514" width="9.7109375" customWidth="1"/>
    <col min="515" max="517" width="20.7109375" customWidth="1"/>
    <col min="770" max="770" width="9.7109375" customWidth="1"/>
    <col min="771" max="773" width="20.7109375" customWidth="1"/>
    <col min="1026" max="1026" width="9.7109375" customWidth="1"/>
    <col min="1027" max="1029" width="20.7109375" customWidth="1"/>
    <col min="1282" max="1282" width="9.7109375" customWidth="1"/>
    <col min="1283" max="1285" width="20.7109375" customWidth="1"/>
    <col min="1538" max="1538" width="9.7109375" customWidth="1"/>
    <col min="1539" max="1541" width="20.7109375" customWidth="1"/>
    <col min="1794" max="1794" width="9.7109375" customWidth="1"/>
    <col min="1795" max="1797" width="20.7109375" customWidth="1"/>
    <col min="2050" max="2050" width="9.7109375" customWidth="1"/>
    <col min="2051" max="2053" width="20.7109375" customWidth="1"/>
    <col min="2306" max="2306" width="9.7109375" customWidth="1"/>
    <col min="2307" max="2309" width="20.7109375" customWidth="1"/>
    <col min="2562" max="2562" width="9.7109375" customWidth="1"/>
    <col min="2563" max="2565" width="20.7109375" customWidth="1"/>
    <col min="2818" max="2818" width="9.7109375" customWidth="1"/>
    <col min="2819" max="2821" width="20.7109375" customWidth="1"/>
    <col min="3074" max="3074" width="9.7109375" customWidth="1"/>
    <col min="3075" max="3077" width="20.7109375" customWidth="1"/>
    <col min="3330" max="3330" width="9.7109375" customWidth="1"/>
    <col min="3331" max="3333" width="20.7109375" customWidth="1"/>
    <col min="3586" max="3586" width="9.7109375" customWidth="1"/>
    <col min="3587" max="3589" width="20.7109375" customWidth="1"/>
    <col min="3842" max="3842" width="9.7109375" customWidth="1"/>
    <col min="3843" max="3845" width="20.7109375" customWidth="1"/>
    <col min="4098" max="4098" width="9.7109375" customWidth="1"/>
    <col min="4099" max="4101" width="20.7109375" customWidth="1"/>
    <col min="4354" max="4354" width="9.7109375" customWidth="1"/>
    <col min="4355" max="4357" width="20.7109375" customWidth="1"/>
    <col min="4610" max="4610" width="9.7109375" customWidth="1"/>
    <col min="4611" max="4613" width="20.7109375" customWidth="1"/>
    <col min="4866" max="4866" width="9.7109375" customWidth="1"/>
    <col min="4867" max="4869" width="20.7109375" customWidth="1"/>
    <col min="5122" max="5122" width="9.7109375" customWidth="1"/>
    <col min="5123" max="5125" width="20.7109375" customWidth="1"/>
    <col min="5378" max="5378" width="9.7109375" customWidth="1"/>
    <col min="5379" max="5381" width="20.7109375" customWidth="1"/>
    <col min="5634" max="5634" width="9.7109375" customWidth="1"/>
    <col min="5635" max="5637" width="20.7109375" customWidth="1"/>
    <col min="5890" max="5890" width="9.7109375" customWidth="1"/>
    <col min="5891" max="5893" width="20.7109375" customWidth="1"/>
    <col min="6146" max="6146" width="9.7109375" customWidth="1"/>
    <col min="6147" max="6149" width="20.7109375" customWidth="1"/>
    <col min="6402" max="6402" width="9.7109375" customWidth="1"/>
    <col min="6403" max="6405" width="20.7109375" customWidth="1"/>
    <col min="6658" max="6658" width="9.7109375" customWidth="1"/>
    <col min="6659" max="6661" width="20.7109375" customWidth="1"/>
    <col min="6914" max="6914" width="9.7109375" customWidth="1"/>
    <col min="6915" max="6917" width="20.7109375" customWidth="1"/>
    <col min="7170" max="7170" width="9.7109375" customWidth="1"/>
    <col min="7171" max="7173" width="20.7109375" customWidth="1"/>
    <col min="7426" max="7426" width="9.7109375" customWidth="1"/>
    <col min="7427" max="7429" width="20.7109375" customWidth="1"/>
    <col min="7682" max="7682" width="9.7109375" customWidth="1"/>
    <col min="7683" max="7685" width="20.7109375" customWidth="1"/>
    <col min="7938" max="7938" width="9.7109375" customWidth="1"/>
    <col min="7939" max="7941" width="20.7109375" customWidth="1"/>
    <col min="8194" max="8194" width="9.7109375" customWidth="1"/>
    <col min="8195" max="8197" width="20.7109375" customWidth="1"/>
    <col min="8450" max="8450" width="9.7109375" customWidth="1"/>
    <col min="8451" max="8453" width="20.7109375" customWidth="1"/>
    <col min="8706" max="8706" width="9.7109375" customWidth="1"/>
    <col min="8707" max="8709" width="20.7109375" customWidth="1"/>
    <col min="8962" max="8962" width="9.7109375" customWidth="1"/>
    <col min="8963" max="8965" width="20.7109375" customWidth="1"/>
    <col min="9218" max="9218" width="9.7109375" customWidth="1"/>
    <col min="9219" max="9221" width="20.7109375" customWidth="1"/>
    <col min="9474" max="9474" width="9.7109375" customWidth="1"/>
    <col min="9475" max="9477" width="20.7109375" customWidth="1"/>
    <col min="9730" max="9730" width="9.7109375" customWidth="1"/>
    <col min="9731" max="9733" width="20.7109375" customWidth="1"/>
    <col min="9986" max="9986" width="9.7109375" customWidth="1"/>
    <col min="9987" max="9989" width="20.7109375" customWidth="1"/>
    <col min="10242" max="10242" width="9.7109375" customWidth="1"/>
    <col min="10243" max="10245" width="20.7109375" customWidth="1"/>
    <col min="10498" max="10498" width="9.7109375" customWidth="1"/>
    <col min="10499" max="10501" width="20.7109375" customWidth="1"/>
    <col min="10754" max="10754" width="9.7109375" customWidth="1"/>
    <col min="10755" max="10757" width="20.7109375" customWidth="1"/>
    <col min="11010" max="11010" width="9.7109375" customWidth="1"/>
    <col min="11011" max="11013" width="20.7109375" customWidth="1"/>
    <col min="11266" max="11266" width="9.7109375" customWidth="1"/>
    <col min="11267" max="11269" width="20.7109375" customWidth="1"/>
    <col min="11522" max="11522" width="9.7109375" customWidth="1"/>
    <col min="11523" max="11525" width="20.7109375" customWidth="1"/>
    <col min="11778" max="11778" width="9.7109375" customWidth="1"/>
    <col min="11779" max="11781" width="20.7109375" customWidth="1"/>
    <col min="12034" max="12034" width="9.7109375" customWidth="1"/>
    <col min="12035" max="12037" width="20.7109375" customWidth="1"/>
    <col min="12290" max="12290" width="9.7109375" customWidth="1"/>
    <col min="12291" max="12293" width="20.7109375" customWidth="1"/>
    <col min="12546" max="12546" width="9.7109375" customWidth="1"/>
    <col min="12547" max="12549" width="20.7109375" customWidth="1"/>
    <col min="12802" max="12802" width="9.7109375" customWidth="1"/>
    <col min="12803" max="12805" width="20.7109375" customWidth="1"/>
    <col min="13058" max="13058" width="9.7109375" customWidth="1"/>
    <col min="13059" max="13061" width="20.7109375" customWidth="1"/>
    <col min="13314" max="13314" width="9.7109375" customWidth="1"/>
    <col min="13315" max="13317" width="20.7109375" customWidth="1"/>
    <col min="13570" max="13570" width="9.7109375" customWidth="1"/>
    <col min="13571" max="13573" width="20.7109375" customWidth="1"/>
    <col min="13826" max="13826" width="9.7109375" customWidth="1"/>
    <col min="13827" max="13829" width="20.7109375" customWidth="1"/>
    <col min="14082" max="14082" width="9.7109375" customWidth="1"/>
    <col min="14083" max="14085" width="20.7109375" customWidth="1"/>
    <col min="14338" max="14338" width="9.7109375" customWidth="1"/>
    <col min="14339" max="14341" width="20.7109375" customWidth="1"/>
    <col min="14594" max="14594" width="9.7109375" customWidth="1"/>
    <col min="14595" max="14597" width="20.7109375" customWidth="1"/>
    <col min="14850" max="14850" width="9.7109375" customWidth="1"/>
    <col min="14851" max="14853" width="20.7109375" customWidth="1"/>
    <col min="15106" max="15106" width="9.7109375" customWidth="1"/>
    <col min="15107" max="15109" width="20.7109375" customWidth="1"/>
    <col min="15362" max="15362" width="9.7109375" customWidth="1"/>
    <col min="15363" max="15365" width="20.7109375" customWidth="1"/>
    <col min="15618" max="15618" width="9.7109375" customWidth="1"/>
    <col min="15619" max="15621" width="20.7109375" customWidth="1"/>
    <col min="15874" max="15874" width="9.7109375" customWidth="1"/>
    <col min="15875" max="15877" width="20.7109375" customWidth="1"/>
    <col min="16130" max="16130" width="9.7109375" customWidth="1"/>
    <col min="16131" max="16133" width="20.7109375" customWidth="1"/>
  </cols>
  <sheetData>
    <row r="1" spans="1:12" ht="13.5" thickBot="1"/>
    <row r="2" spans="1:12" ht="18">
      <c r="A2" s="353" t="s">
        <v>113</v>
      </c>
      <c r="B2" s="354"/>
      <c r="C2" s="354"/>
      <c r="D2" s="354"/>
      <c r="E2" s="354"/>
      <c r="F2" s="354"/>
      <c r="G2" s="354"/>
      <c r="H2" s="354"/>
      <c r="I2" s="355"/>
    </row>
    <row r="3" spans="1:12">
      <c r="A3" s="124" t="s">
        <v>114</v>
      </c>
      <c r="B3" s="356" t="s">
        <v>139</v>
      </c>
      <c r="C3" s="356"/>
      <c r="D3" s="356"/>
      <c r="E3" s="356"/>
      <c r="F3" s="356"/>
      <c r="G3" s="356"/>
      <c r="H3" s="357"/>
      <c r="I3" s="125" t="s">
        <v>110</v>
      </c>
    </row>
    <row r="4" spans="1:12">
      <c r="A4" s="124" t="s">
        <v>115</v>
      </c>
      <c r="B4" s="356" t="s">
        <v>96</v>
      </c>
      <c r="C4" s="356"/>
      <c r="D4" s="356"/>
      <c r="E4" s="356"/>
      <c r="F4" s="356"/>
      <c r="G4" s="356"/>
      <c r="H4" s="357"/>
      <c r="I4" s="126">
        <v>44256</v>
      </c>
    </row>
    <row r="5" spans="1:12" ht="13.5" thickBot="1">
      <c r="A5" s="127" t="s">
        <v>116</v>
      </c>
      <c r="B5" s="358"/>
      <c r="C5" s="358"/>
      <c r="D5" s="358"/>
      <c r="E5" s="358"/>
      <c r="F5" s="358"/>
      <c r="G5" s="358"/>
      <c r="H5" s="358"/>
      <c r="I5" s="128"/>
    </row>
    <row r="6" spans="1:12" ht="14.25" thickBot="1">
      <c r="A6" s="359"/>
      <c r="B6" s="359"/>
      <c r="C6" s="359"/>
      <c r="D6" s="129"/>
      <c r="E6" s="129"/>
      <c r="F6" s="129"/>
      <c r="G6" s="129"/>
      <c r="H6" s="129"/>
      <c r="I6" s="129"/>
    </row>
    <row r="7" spans="1:12" ht="13.5" thickBot="1">
      <c r="A7" s="130" t="s">
        <v>117</v>
      </c>
      <c r="B7" s="344" t="s">
        <v>171</v>
      </c>
      <c r="C7" s="345"/>
      <c r="D7" s="345"/>
      <c r="E7" s="346"/>
      <c r="F7" s="131" t="s">
        <v>118</v>
      </c>
      <c r="G7" s="132" t="s">
        <v>119</v>
      </c>
      <c r="H7" s="131" t="s">
        <v>120</v>
      </c>
      <c r="I7" s="132" t="s">
        <v>151</v>
      </c>
    </row>
    <row r="8" spans="1:12">
      <c r="A8" s="133"/>
      <c r="B8" s="347"/>
      <c r="C8" s="348"/>
      <c r="D8" s="348"/>
      <c r="E8" s="349"/>
      <c r="F8" s="134"/>
      <c r="G8" s="134"/>
      <c r="H8" s="134"/>
      <c r="I8" s="135"/>
    </row>
    <row r="9" spans="1:12" ht="13.5" thickBot="1">
      <c r="A9" s="133"/>
      <c r="B9" s="347"/>
      <c r="C9" s="348"/>
      <c r="D9" s="348"/>
      <c r="E9" s="349"/>
      <c r="F9" s="350" t="s">
        <v>140</v>
      </c>
      <c r="G9" s="351"/>
      <c r="H9" s="351"/>
      <c r="I9" s="352"/>
    </row>
    <row r="10" spans="1:12">
      <c r="A10" s="136" t="s">
        <v>121</v>
      </c>
      <c r="B10" s="137"/>
      <c r="C10" s="138"/>
      <c r="D10" s="138"/>
      <c r="E10" s="138"/>
      <c r="F10" s="138"/>
      <c r="G10" s="138"/>
      <c r="H10" s="138"/>
      <c r="I10" s="139"/>
    </row>
    <row r="11" spans="1:12">
      <c r="A11" s="140" t="s">
        <v>6</v>
      </c>
      <c r="B11" s="141" t="s">
        <v>122</v>
      </c>
      <c r="C11" s="365" t="s">
        <v>123</v>
      </c>
      <c r="D11" s="365"/>
      <c r="E11" s="365"/>
      <c r="F11" s="141" t="s">
        <v>124</v>
      </c>
      <c r="G11" s="141" t="s">
        <v>125</v>
      </c>
      <c r="H11" s="141" t="s">
        <v>126</v>
      </c>
      <c r="I11" s="125" t="s">
        <v>127</v>
      </c>
    </row>
    <row r="12" spans="1:12" ht="24.95" customHeight="1">
      <c r="A12" s="142" t="s">
        <v>144</v>
      </c>
      <c r="B12" s="143" t="s">
        <v>143</v>
      </c>
      <c r="C12" s="362" t="s">
        <v>142</v>
      </c>
      <c r="D12" s="363"/>
      <c r="E12" s="364"/>
      <c r="F12" s="144" t="s">
        <v>89</v>
      </c>
      <c r="G12" s="162">
        <v>0.17</v>
      </c>
      <c r="H12" s="145">
        <v>18.5</v>
      </c>
      <c r="I12" s="146">
        <f t="shared" ref="I12" si="0">G12*H12</f>
        <v>3.145</v>
      </c>
    </row>
    <row r="13" spans="1:12" ht="24.95" customHeight="1">
      <c r="A13" s="142" t="s">
        <v>145</v>
      </c>
      <c r="B13" s="143" t="s">
        <v>143</v>
      </c>
      <c r="C13" s="362" t="s">
        <v>146</v>
      </c>
      <c r="D13" s="363"/>
      <c r="E13" s="364"/>
      <c r="F13" s="144" t="s">
        <v>85</v>
      </c>
      <c r="G13" s="162">
        <v>1.05</v>
      </c>
      <c r="H13" s="145">
        <v>24.4</v>
      </c>
      <c r="I13" s="146">
        <f t="shared" ref="I13:I17" si="1">G13*H13</f>
        <v>25.62</v>
      </c>
    </row>
    <row r="14" spans="1:12" ht="24.95" customHeight="1">
      <c r="A14" s="142" t="s">
        <v>147</v>
      </c>
      <c r="B14" s="143" t="s">
        <v>143</v>
      </c>
      <c r="C14" s="362" t="s">
        <v>148</v>
      </c>
      <c r="D14" s="363"/>
      <c r="E14" s="364"/>
      <c r="F14" s="144" t="s">
        <v>84</v>
      </c>
      <c r="G14" s="162">
        <v>0.61119999999999997</v>
      </c>
      <c r="H14" s="145">
        <v>60.84</v>
      </c>
      <c r="I14" s="146">
        <f t="shared" si="1"/>
        <v>37.185408000000002</v>
      </c>
      <c r="L14">
        <f>((202.02+12)/402.72)*1.15</f>
        <v>0.61115166865315851</v>
      </c>
    </row>
    <row r="15" spans="1:12">
      <c r="A15" s="147">
        <v>88315</v>
      </c>
      <c r="B15" s="143" t="s">
        <v>130</v>
      </c>
      <c r="C15" s="362" t="s">
        <v>149</v>
      </c>
      <c r="D15" s="363"/>
      <c r="E15" s="364"/>
      <c r="F15" s="144" t="s">
        <v>133</v>
      </c>
      <c r="G15" s="162">
        <v>0.3</v>
      </c>
      <c r="H15" s="145">
        <v>21.97</v>
      </c>
      <c r="I15" s="146">
        <f t="shared" si="1"/>
        <v>6.5909999999999993</v>
      </c>
    </row>
    <row r="16" spans="1:12">
      <c r="A16" s="142" t="s">
        <v>131</v>
      </c>
      <c r="B16" s="143" t="s">
        <v>130</v>
      </c>
      <c r="C16" s="360" t="s">
        <v>132</v>
      </c>
      <c r="D16" s="360"/>
      <c r="E16" s="360"/>
      <c r="F16" s="144" t="s">
        <v>133</v>
      </c>
      <c r="G16" s="162">
        <v>0.6</v>
      </c>
      <c r="H16" s="145">
        <v>22.09</v>
      </c>
      <c r="I16" s="146">
        <f t="shared" si="1"/>
        <v>13.254</v>
      </c>
    </row>
    <row r="17" spans="1:12" ht="13.5" thickBot="1">
      <c r="A17" s="142" t="s">
        <v>134</v>
      </c>
      <c r="B17" s="143" t="s">
        <v>130</v>
      </c>
      <c r="C17" s="360" t="s">
        <v>135</v>
      </c>
      <c r="D17" s="360"/>
      <c r="E17" s="360"/>
      <c r="F17" s="144" t="s">
        <v>133</v>
      </c>
      <c r="G17" s="162">
        <v>0.6</v>
      </c>
      <c r="H17" s="145">
        <v>15.71</v>
      </c>
      <c r="I17" s="146">
        <f t="shared" si="1"/>
        <v>9.4260000000000002</v>
      </c>
    </row>
    <row r="18" spans="1:12" ht="13.5" thickBot="1">
      <c r="A18" s="133"/>
      <c r="B18" s="134"/>
      <c r="C18" s="134"/>
      <c r="D18" s="134"/>
      <c r="E18" s="134"/>
      <c r="F18" s="134"/>
      <c r="G18" s="148"/>
      <c r="H18" s="149" t="s">
        <v>136</v>
      </c>
      <c r="I18" s="150">
        <f>SUM(I13:I17)</f>
        <v>92.076408000000001</v>
      </c>
    </row>
    <row r="19" spans="1:12">
      <c r="A19" s="151" t="s">
        <v>137</v>
      </c>
      <c r="B19" s="152"/>
      <c r="C19" s="152"/>
      <c r="D19" s="152"/>
      <c r="E19" s="152"/>
      <c r="F19" s="152"/>
      <c r="G19" s="153"/>
      <c r="H19" s="152"/>
      <c r="I19" s="154"/>
    </row>
    <row r="20" spans="1:12" ht="13.5" thickBot="1">
      <c r="A20" s="155"/>
      <c r="B20" s="155"/>
      <c r="C20" s="155"/>
      <c r="D20" s="134"/>
      <c r="E20" s="131"/>
      <c r="F20" s="156" t="s">
        <v>138</v>
      </c>
      <c r="G20" s="134"/>
      <c r="H20" s="157" t="s">
        <v>2</v>
      </c>
      <c r="I20" s="158">
        <f>I18</f>
        <v>92.076408000000001</v>
      </c>
    </row>
    <row r="21" spans="1:12" ht="13.5" thickBot="1">
      <c r="A21" s="159"/>
      <c r="B21" s="159"/>
      <c r="C21" s="159"/>
      <c r="D21" s="159"/>
      <c r="E21" s="159"/>
      <c r="F21" s="159"/>
      <c r="G21" s="159"/>
      <c r="H21" s="159"/>
      <c r="I21" s="160"/>
    </row>
    <row r="22" spans="1:12" ht="13.5" thickBot="1">
      <c r="A22" s="130" t="s">
        <v>117</v>
      </c>
      <c r="B22" s="344" t="s">
        <v>165</v>
      </c>
      <c r="C22" s="345"/>
      <c r="D22" s="345"/>
      <c r="E22" s="346"/>
      <c r="F22" s="131" t="s">
        <v>118</v>
      </c>
      <c r="G22" s="132" t="s">
        <v>160</v>
      </c>
      <c r="H22" s="131" t="s">
        <v>120</v>
      </c>
      <c r="I22" s="132" t="s">
        <v>161</v>
      </c>
    </row>
    <row r="23" spans="1:12">
      <c r="A23" s="133"/>
      <c r="B23" s="347"/>
      <c r="C23" s="348"/>
      <c r="D23" s="348"/>
      <c r="E23" s="349"/>
      <c r="F23" s="134"/>
      <c r="G23" s="134"/>
      <c r="H23" s="134"/>
      <c r="I23" s="135"/>
    </row>
    <row r="24" spans="1:12" ht="13.5" thickBot="1">
      <c r="A24" s="133"/>
      <c r="B24" s="347"/>
      <c r="C24" s="348"/>
      <c r="D24" s="348"/>
      <c r="E24" s="349"/>
      <c r="F24" s="350" t="s">
        <v>140</v>
      </c>
      <c r="G24" s="351"/>
      <c r="H24" s="351"/>
      <c r="I24" s="352"/>
    </row>
    <row r="25" spans="1:12">
      <c r="A25" s="136" t="s">
        <v>121</v>
      </c>
      <c r="B25" s="137"/>
      <c r="C25" s="138"/>
      <c r="D25" s="138"/>
      <c r="E25" s="138"/>
      <c r="F25" s="138"/>
      <c r="G25" s="138"/>
      <c r="H25" s="138"/>
      <c r="I25" s="139"/>
    </row>
    <row r="26" spans="1:12">
      <c r="A26" s="140" t="s">
        <v>6</v>
      </c>
      <c r="B26" s="141" t="s">
        <v>122</v>
      </c>
      <c r="C26" s="365" t="s">
        <v>123</v>
      </c>
      <c r="D26" s="365"/>
      <c r="E26" s="365"/>
      <c r="F26" s="141" t="s">
        <v>124</v>
      </c>
      <c r="G26" s="141" t="s">
        <v>125</v>
      </c>
      <c r="H26" s="141" t="s">
        <v>126</v>
      </c>
      <c r="I26" s="125" t="s">
        <v>127</v>
      </c>
    </row>
    <row r="27" spans="1:12" ht="24.95" customHeight="1">
      <c r="A27" s="142" t="s">
        <v>159</v>
      </c>
      <c r="B27" s="143" t="s">
        <v>158</v>
      </c>
      <c r="C27" s="362" t="s">
        <v>157</v>
      </c>
      <c r="D27" s="363"/>
      <c r="E27" s="364"/>
      <c r="F27" s="144" t="s">
        <v>82</v>
      </c>
      <c r="G27" s="162">
        <v>2</v>
      </c>
      <c r="H27" s="145">
        <v>24</v>
      </c>
      <c r="I27" s="146">
        <f t="shared" ref="I27:I32" si="2">G27*H27</f>
        <v>48</v>
      </c>
    </row>
    <row r="28" spans="1:12" ht="24.95" customHeight="1">
      <c r="A28" s="142" t="s">
        <v>162</v>
      </c>
      <c r="B28" s="143" t="s">
        <v>143</v>
      </c>
      <c r="C28" s="362" t="s">
        <v>163</v>
      </c>
      <c r="D28" s="363"/>
      <c r="E28" s="364"/>
      <c r="F28" s="144" t="s">
        <v>82</v>
      </c>
      <c r="G28" s="162">
        <v>2</v>
      </c>
      <c r="H28" s="145">
        <v>6.7</v>
      </c>
      <c r="I28" s="146">
        <f t="shared" si="2"/>
        <v>13.4</v>
      </c>
    </row>
    <row r="29" spans="1:12" ht="24.95" customHeight="1">
      <c r="A29" s="163">
        <v>10395</v>
      </c>
      <c r="B29" s="143" t="s">
        <v>158</v>
      </c>
      <c r="C29" s="362" t="s">
        <v>164</v>
      </c>
      <c r="D29" s="363"/>
      <c r="E29" s="364"/>
      <c r="F29" s="144" t="s">
        <v>84</v>
      </c>
      <c r="G29" s="162">
        <f>(63.7*1.05)</f>
        <v>66.885000000000005</v>
      </c>
      <c r="H29" s="145">
        <v>12.54</v>
      </c>
      <c r="I29" s="146">
        <f t="shared" ref="I29" si="3">G29*H29</f>
        <v>838.73789999999997</v>
      </c>
      <c r="K29">
        <v>0.35</v>
      </c>
      <c r="L29" s="161">
        <f>63.7*1.05</f>
        <v>66.885000000000005</v>
      </c>
    </row>
    <row r="30" spans="1:12">
      <c r="A30" s="147">
        <v>88315</v>
      </c>
      <c r="B30" s="143" t="s">
        <v>130</v>
      </c>
      <c r="C30" s="362" t="s">
        <v>149</v>
      </c>
      <c r="D30" s="363"/>
      <c r="E30" s="364"/>
      <c r="F30" s="144" t="s">
        <v>133</v>
      </c>
      <c r="G30" s="162">
        <v>0.2</v>
      </c>
      <c r="H30" s="145">
        <v>21.97</v>
      </c>
      <c r="I30" s="146">
        <f t="shared" si="2"/>
        <v>4.3940000000000001</v>
      </c>
    </row>
    <row r="31" spans="1:12">
      <c r="A31" s="142" t="s">
        <v>156</v>
      </c>
      <c r="B31" s="143" t="s">
        <v>130</v>
      </c>
      <c r="C31" s="360" t="s">
        <v>155</v>
      </c>
      <c r="D31" s="360"/>
      <c r="E31" s="360"/>
      <c r="F31" s="144" t="s">
        <v>133</v>
      </c>
      <c r="G31" s="162">
        <v>0.2</v>
      </c>
      <c r="H31" s="145">
        <v>17.420000000000002</v>
      </c>
      <c r="I31" s="146">
        <f t="shared" si="2"/>
        <v>3.4840000000000004</v>
      </c>
    </row>
    <row r="32" spans="1:12" ht="13.5" thickBot="1">
      <c r="A32" s="142"/>
      <c r="B32" s="143"/>
      <c r="C32" s="360"/>
      <c r="D32" s="360"/>
      <c r="E32" s="360"/>
      <c r="F32" s="144" t="s">
        <v>133</v>
      </c>
      <c r="G32" s="162"/>
      <c r="H32" s="145"/>
      <c r="I32" s="146">
        <f t="shared" si="2"/>
        <v>0</v>
      </c>
    </row>
    <row r="33" spans="1:14" ht="13.5" thickBot="1">
      <c r="A33" s="133"/>
      <c r="B33" s="134"/>
      <c r="C33" s="134"/>
      <c r="D33" s="134"/>
      <c r="E33" s="134"/>
      <c r="F33" s="134"/>
      <c r="G33" s="148"/>
      <c r="H33" s="149" t="s">
        <v>136</v>
      </c>
      <c r="I33" s="150">
        <f>SUM(I28:I32)</f>
        <v>860.01589999999999</v>
      </c>
    </row>
    <row r="34" spans="1:14">
      <c r="A34" s="151" t="s">
        <v>137</v>
      </c>
      <c r="B34" s="152"/>
      <c r="C34" s="152"/>
      <c r="D34" s="152"/>
      <c r="E34" s="152"/>
      <c r="F34" s="152"/>
      <c r="G34" s="153"/>
      <c r="H34" s="152"/>
      <c r="I34" s="154"/>
    </row>
    <row r="35" spans="1:14" ht="13.5" thickBot="1">
      <c r="A35" s="155"/>
      <c r="B35" s="155"/>
      <c r="C35" s="155"/>
      <c r="D35" s="134"/>
      <c r="E35" s="131"/>
      <c r="F35" s="156" t="s">
        <v>138</v>
      </c>
      <c r="G35" s="134"/>
      <c r="H35" s="157" t="s">
        <v>2</v>
      </c>
      <c r="I35" s="158">
        <f>I33</f>
        <v>860.01589999999999</v>
      </c>
    </row>
    <row r="36" spans="1:14" ht="13.5" thickBot="1">
      <c r="A36" s="159"/>
      <c r="B36" s="159"/>
      <c r="C36" s="159"/>
      <c r="D36" s="159"/>
      <c r="E36" s="159"/>
      <c r="F36" s="159"/>
      <c r="G36" s="159"/>
      <c r="H36" s="159"/>
      <c r="I36" s="160"/>
    </row>
    <row r="37" spans="1:14" ht="13.5" thickBot="1">
      <c r="A37" s="130" t="s">
        <v>117</v>
      </c>
      <c r="B37" s="344" t="s">
        <v>170</v>
      </c>
      <c r="C37" s="345"/>
      <c r="D37" s="345"/>
      <c r="E37" s="346"/>
      <c r="F37" s="131" t="s">
        <v>118</v>
      </c>
      <c r="G37" s="132" t="s">
        <v>85</v>
      </c>
      <c r="H37" s="131" t="s">
        <v>120</v>
      </c>
      <c r="I37" s="132" t="s">
        <v>167</v>
      </c>
    </row>
    <row r="38" spans="1:14">
      <c r="A38" s="133"/>
      <c r="B38" s="347"/>
      <c r="C38" s="348"/>
      <c r="D38" s="348"/>
      <c r="E38" s="349"/>
      <c r="F38" s="134"/>
      <c r="G38" s="134"/>
      <c r="H38" s="134"/>
      <c r="I38" s="135"/>
    </row>
    <row r="39" spans="1:14" ht="13.5" thickBot="1">
      <c r="A39" s="133"/>
      <c r="B39" s="347"/>
      <c r="C39" s="348"/>
      <c r="D39" s="348"/>
      <c r="E39" s="349"/>
      <c r="F39" s="350" t="s">
        <v>140</v>
      </c>
      <c r="G39" s="351"/>
      <c r="H39" s="351"/>
      <c r="I39" s="352"/>
    </row>
    <row r="40" spans="1:14">
      <c r="A40" s="136" t="s">
        <v>121</v>
      </c>
      <c r="B40" s="137"/>
      <c r="C40" s="138"/>
      <c r="D40" s="138"/>
      <c r="E40" s="138"/>
      <c r="F40" s="138"/>
      <c r="G40" s="138"/>
      <c r="H40" s="138"/>
      <c r="I40" s="139"/>
    </row>
    <row r="41" spans="1:14">
      <c r="A41" s="140" t="s">
        <v>6</v>
      </c>
      <c r="B41" s="141" t="s">
        <v>122</v>
      </c>
      <c r="C41" s="365" t="s">
        <v>123</v>
      </c>
      <c r="D41" s="365"/>
      <c r="E41" s="365"/>
      <c r="F41" s="141" t="s">
        <v>124</v>
      </c>
      <c r="G41" s="141" t="s">
        <v>125</v>
      </c>
      <c r="H41" s="141" t="s">
        <v>126</v>
      </c>
      <c r="I41" s="125" t="s">
        <v>127</v>
      </c>
    </row>
    <row r="42" spans="1:14" ht="24.95" customHeight="1">
      <c r="A42" s="142" t="s">
        <v>144</v>
      </c>
      <c r="B42" s="143" t="s">
        <v>143</v>
      </c>
      <c r="C42" s="362" t="s">
        <v>142</v>
      </c>
      <c r="D42" s="363"/>
      <c r="E42" s="364"/>
      <c r="F42" s="144" t="s">
        <v>89</v>
      </c>
      <c r="G42" s="162">
        <v>0.17</v>
      </c>
      <c r="H42" s="145">
        <v>18.5</v>
      </c>
      <c r="I42" s="146">
        <f t="shared" ref="I42:I48" si="4">G42*H42</f>
        <v>3.145</v>
      </c>
    </row>
    <row r="43" spans="1:14" ht="24.95" customHeight="1">
      <c r="A43" s="142" t="s">
        <v>145</v>
      </c>
      <c r="B43" s="143" t="s">
        <v>143</v>
      </c>
      <c r="C43" s="362" t="s">
        <v>146</v>
      </c>
      <c r="D43" s="363"/>
      <c r="E43" s="364"/>
      <c r="F43" s="144" t="s">
        <v>85</v>
      </c>
      <c r="G43" s="162">
        <v>1.05</v>
      </c>
      <c r="H43" s="145">
        <v>24.4</v>
      </c>
      <c r="I43" s="146">
        <f t="shared" si="4"/>
        <v>25.62</v>
      </c>
    </row>
    <row r="44" spans="1:14" ht="24.95" customHeight="1">
      <c r="A44" s="142" t="s">
        <v>168</v>
      </c>
      <c r="B44" s="143" t="s">
        <v>143</v>
      </c>
      <c r="C44" s="362" t="s">
        <v>169</v>
      </c>
      <c r="D44" s="363"/>
      <c r="E44" s="364"/>
      <c r="F44" s="144" t="s">
        <v>84</v>
      </c>
      <c r="G44" s="162">
        <v>0.55149999999999999</v>
      </c>
      <c r="H44" s="145">
        <v>101.6</v>
      </c>
      <c r="I44" s="146">
        <f t="shared" ref="I44" si="5">G44*H44</f>
        <v>56.032399999999996</v>
      </c>
      <c r="K44">
        <f>((202.02+12)/402.72)*1.15</f>
        <v>0.61115166865315851</v>
      </c>
      <c r="L44" s="161"/>
      <c r="M44">
        <f>((2.7*7)/37.695)*1.1</f>
        <v>0.55153203342618395</v>
      </c>
      <c r="N44">
        <f>17.95*2.1</f>
        <v>37.695</v>
      </c>
    </row>
    <row r="45" spans="1:14" ht="24.95" customHeight="1">
      <c r="A45" s="142" t="s">
        <v>147</v>
      </c>
      <c r="B45" s="143" t="s">
        <v>143</v>
      </c>
      <c r="C45" s="362" t="s">
        <v>148</v>
      </c>
      <c r="D45" s="363"/>
      <c r="E45" s="364"/>
      <c r="F45" s="144" t="s">
        <v>84</v>
      </c>
      <c r="G45" s="162">
        <v>1.048</v>
      </c>
      <c r="H45" s="145">
        <v>60.84</v>
      </c>
      <c r="I45" s="146">
        <f t="shared" si="4"/>
        <v>63.760320000000007</v>
      </c>
      <c r="L45" s="161"/>
      <c r="M45">
        <f>((17.95*2)/37.695)*1.1</f>
        <v>1.0476190476190477</v>
      </c>
    </row>
    <row r="46" spans="1:14">
      <c r="A46" s="147">
        <v>88315</v>
      </c>
      <c r="B46" s="143" t="s">
        <v>130</v>
      </c>
      <c r="C46" s="362" t="s">
        <v>149</v>
      </c>
      <c r="D46" s="363"/>
      <c r="E46" s="364"/>
      <c r="F46" s="144" t="s">
        <v>133</v>
      </c>
      <c r="G46" s="162">
        <v>0.3</v>
      </c>
      <c r="H46" s="145">
        <v>21.97</v>
      </c>
      <c r="I46" s="146">
        <f t="shared" si="4"/>
        <v>6.5909999999999993</v>
      </c>
    </row>
    <row r="47" spans="1:14">
      <c r="A47" s="142" t="s">
        <v>131</v>
      </c>
      <c r="B47" s="143" t="s">
        <v>130</v>
      </c>
      <c r="C47" s="360" t="s">
        <v>132</v>
      </c>
      <c r="D47" s="360"/>
      <c r="E47" s="360"/>
      <c r="F47" s="144" t="s">
        <v>133</v>
      </c>
      <c r="G47" s="162">
        <v>0.6</v>
      </c>
      <c r="H47" s="145">
        <v>22.09</v>
      </c>
      <c r="I47" s="146">
        <f t="shared" si="4"/>
        <v>13.254</v>
      </c>
    </row>
    <row r="48" spans="1:14" ht="13.5" thickBot="1">
      <c r="A48" s="142" t="s">
        <v>134</v>
      </c>
      <c r="B48" s="143" t="s">
        <v>130</v>
      </c>
      <c r="C48" s="360" t="s">
        <v>135</v>
      </c>
      <c r="D48" s="360"/>
      <c r="E48" s="360"/>
      <c r="F48" s="144" t="s">
        <v>133</v>
      </c>
      <c r="G48" s="162">
        <v>0.6</v>
      </c>
      <c r="H48" s="145">
        <v>15.71</v>
      </c>
      <c r="I48" s="146">
        <f t="shared" si="4"/>
        <v>9.4260000000000002</v>
      </c>
    </row>
    <row r="49" spans="1:9" ht="13.5" thickBot="1">
      <c r="A49" s="133"/>
      <c r="B49" s="134"/>
      <c r="C49" s="134"/>
      <c r="D49" s="134"/>
      <c r="E49" s="134"/>
      <c r="F49" s="134"/>
      <c r="G49" s="148"/>
      <c r="H49" s="149" t="s">
        <v>136</v>
      </c>
      <c r="I49" s="150">
        <f>SUM(I43:I48)</f>
        <v>174.68371999999999</v>
      </c>
    </row>
    <row r="50" spans="1:9">
      <c r="A50" s="151" t="s">
        <v>137</v>
      </c>
      <c r="B50" s="152"/>
      <c r="C50" s="152"/>
      <c r="D50" s="152"/>
      <c r="E50" s="152"/>
      <c r="F50" s="152"/>
      <c r="G50" s="153"/>
      <c r="H50" s="152"/>
      <c r="I50" s="154"/>
    </row>
    <row r="51" spans="1:9" ht="13.5" thickBot="1">
      <c r="A51" s="155"/>
      <c r="B51" s="155"/>
      <c r="C51" s="155"/>
      <c r="D51" s="134"/>
      <c r="E51" s="131"/>
      <c r="F51" s="156" t="s">
        <v>138</v>
      </c>
      <c r="G51" s="134"/>
      <c r="H51" s="157" t="s">
        <v>2</v>
      </c>
      <c r="I51" s="158">
        <f>I49</f>
        <v>174.68371999999999</v>
      </c>
    </row>
    <row r="52" spans="1:9" ht="13.5" thickBot="1">
      <c r="A52" s="366"/>
      <c r="B52" s="366"/>
      <c r="C52" s="366"/>
      <c r="D52" s="159"/>
      <c r="E52" s="159"/>
      <c r="F52" s="159"/>
      <c r="G52" s="159"/>
      <c r="H52" s="159"/>
      <c r="I52" s="159"/>
    </row>
    <row r="53" spans="1:9" ht="13.5" thickBot="1">
      <c r="A53" s="130" t="s">
        <v>117</v>
      </c>
      <c r="B53" s="344" t="s">
        <v>181</v>
      </c>
      <c r="C53" s="345"/>
      <c r="D53" s="345"/>
      <c r="E53" s="346"/>
      <c r="F53" s="131" t="s">
        <v>118</v>
      </c>
      <c r="G53" s="132" t="s">
        <v>95</v>
      </c>
      <c r="H53" s="131" t="s">
        <v>120</v>
      </c>
      <c r="I53" s="132" t="s">
        <v>180</v>
      </c>
    </row>
    <row r="54" spans="1:9">
      <c r="A54" s="133"/>
      <c r="B54" s="347"/>
      <c r="C54" s="348"/>
      <c r="D54" s="348"/>
      <c r="E54" s="349"/>
      <c r="F54" s="134"/>
      <c r="G54" s="134"/>
      <c r="H54" s="134"/>
      <c r="I54" s="135"/>
    </row>
    <row r="55" spans="1:9" ht="13.5" thickBot="1">
      <c r="A55" s="133"/>
      <c r="B55" s="347"/>
      <c r="C55" s="348"/>
      <c r="D55" s="348"/>
      <c r="E55" s="349"/>
      <c r="F55" s="350" t="s">
        <v>140</v>
      </c>
      <c r="G55" s="351"/>
      <c r="H55" s="351"/>
      <c r="I55" s="352"/>
    </row>
    <row r="56" spans="1:9">
      <c r="A56" s="136" t="s">
        <v>121</v>
      </c>
      <c r="B56" s="137"/>
      <c r="C56" s="138"/>
      <c r="D56" s="138"/>
      <c r="E56" s="138"/>
      <c r="F56" s="138"/>
      <c r="G56" s="138"/>
      <c r="H56" s="138"/>
      <c r="I56" s="139"/>
    </row>
    <row r="57" spans="1:9">
      <c r="A57" s="140" t="s">
        <v>6</v>
      </c>
      <c r="B57" s="141" t="s">
        <v>122</v>
      </c>
      <c r="C57" s="365" t="s">
        <v>123</v>
      </c>
      <c r="D57" s="365"/>
      <c r="E57" s="365"/>
      <c r="F57" s="141" t="s">
        <v>124</v>
      </c>
      <c r="G57" s="141" t="s">
        <v>125</v>
      </c>
      <c r="H57" s="141" t="s">
        <v>126</v>
      </c>
      <c r="I57" s="125" t="s">
        <v>127</v>
      </c>
    </row>
    <row r="58" spans="1:9" ht="30" customHeight="1">
      <c r="A58" s="142" t="s">
        <v>182</v>
      </c>
      <c r="B58" s="143" t="s">
        <v>143</v>
      </c>
      <c r="C58" s="362" t="s">
        <v>183</v>
      </c>
      <c r="D58" s="363"/>
      <c r="E58" s="364"/>
      <c r="F58" s="144" t="s">
        <v>84</v>
      </c>
      <c r="G58" s="162">
        <f>2.7*2*1.05</f>
        <v>5.6700000000000008</v>
      </c>
      <c r="H58" s="145">
        <v>75.5</v>
      </c>
      <c r="I58" s="146">
        <f t="shared" ref="I58:I64" si="6">G58*H58</f>
        <v>428.08500000000004</v>
      </c>
    </row>
    <row r="59" spans="1:9" ht="30" customHeight="1">
      <c r="A59" s="142" t="s">
        <v>187</v>
      </c>
      <c r="B59" s="143" t="s">
        <v>143</v>
      </c>
      <c r="C59" s="362" t="s">
        <v>186</v>
      </c>
      <c r="D59" s="363"/>
      <c r="E59" s="364"/>
      <c r="F59" s="144" t="s">
        <v>82</v>
      </c>
      <c r="G59" s="162">
        <v>1</v>
      </c>
      <c r="H59" s="145">
        <v>36.92</v>
      </c>
      <c r="I59" s="146">
        <f t="shared" ref="I59" si="7">G59*H59</f>
        <v>36.92</v>
      </c>
    </row>
    <row r="60" spans="1:9" ht="30" customHeight="1">
      <c r="A60" s="142" t="s">
        <v>128</v>
      </c>
      <c r="B60" s="143" t="s">
        <v>130</v>
      </c>
      <c r="C60" s="362" t="s">
        <v>129</v>
      </c>
      <c r="D60" s="363"/>
      <c r="E60" s="364"/>
      <c r="F60" s="144" t="s">
        <v>87</v>
      </c>
      <c r="G60" s="162">
        <f>0.7*0.4*0.4*2</f>
        <v>0.22399999999999998</v>
      </c>
      <c r="H60" s="145">
        <v>62.14</v>
      </c>
      <c r="I60" s="146">
        <f t="shared" si="6"/>
        <v>13.919359999999999</v>
      </c>
    </row>
    <row r="61" spans="1:9">
      <c r="A61" s="142" t="s">
        <v>184</v>
      </c>
      <c r="B61" s="143" t="s">
        <v>130</v>
      </c>
      <c r="C61" s="362" t="s">
        <v>185</v>
      </c>
      <c r="D61" s="363"/>
      <c r="E61" s="364"/>
      <c r="F61" s="144" t="s">
        <v>87</v>
      </c>
      <c r="G61" s="162">
        <f>G60</f>
        <v>0.22399999999999998</v>
      </c>
      <c r="H61" s="145">
        <v>101.6</v>
      </c>
      <c r="I61" s="146">
        <f t="shared" si="6"/>
        <v>22.758399999999995</v>
      </c>
    </row>
    <row r="62" spans="1:9">
      <c r="A62" s="147">
        <v>88315</v>
      </c>
      <c r="B62" s="143" t="s">
        <v>130</v>
      </c>
      <c r="C62" s="362" t="s">
        <v>149</v>
      </c>
      <c r="D62" s="363"/>
      <c r="E62" s="364"/>
      <c r="F62" s="144" t="s">
        <v>133</v>
      </c>
      <c r="G62" s="162">
        <v>0.3</v>
      </c>
      <c r="H62" s="145">
        <v>21.97</v>
      </c>
      <c r="I62" s="146">
        <f t="shared" si="6"/>
        <v>6.5909999999999993</v>
      </c>
    </row>
    <row r="63" spans="1:9">
      <c r="A63" s="142" t="s">
        <v>131</v>
      </c>
      <c r="B63" s="143" t="s">
        <v>130</v>
      </c>
      <c r="C63" s="360" t="s">
        <v>132</v>
      </c>
      <c r="D63" s="360"/>
      <c r="E63" s="360"/>
      <c r="F63" s="144" t="s">
        <v>133</v>
      </c>
      <c r="G63" s="162">
        <v>0.2</v>
      </c>
      <c r="H63" s="145">
        <v>22.09</v>
      </c>
      <c r="I63" s="146">
        <f t="shared" si="6"/>
        <v>4.4180000000000001</v>
      </c>
    </row>
    <row r="64" spans="1:9" ht="13.5" thickBot="1">
      <c r="A64" s="142" t="s">
        <v>134</v>
      </c>
      <c r="B64" s="143" t="s">
        <v>130</v>
      </c>
      <c r="C64" s="360" t="s">
        <v>135</v>
      </c>
      <c r="D64" s="360"/>
      <c r="E64" s="360"/>
      <c r="F64" s="144" t="s">
        <v>133</v>
      </c>
      <c r="G64" s="162">
        <v>0.2</v>
      </c>
      <c r="H64" s="145">
        <v>15.71</v>
      </c>
      <c r="I64" s="146">
        <f t="shared" si="6"/>
        <v>3.1420000000000003</v>
      </c>
    </row>
    <row r="65" spans="1:9" ht="13.5" thickBot="1">
      <c r="A65" s="133"/>
      <c r="B65" s="134"/>
      <c r="C65" s="134"/>
      <c r="D65" s="134"/>
      <c r="E65" s="134"/>
      <c r="F65" s="134"/>
      <c r="G65" s="148"/>
      <c r="H65" s="149" t="s">
        <v>136</v>
      </c>
      <c r="I65" s="150">
        <f>SUM(I60:I64)</f>
        <v>50.828759999999996</v>
      </c>
    </row>
    <row r="66" spans="1:9">
      <c r="A66" s="151" t="s">
        <v>137</v>
      </c>
      <c r="B66" s="152"/>
      <c r="C66" s="152"/>
      <c r="D66" s="152"/>
      <c r="E66" s="152"/>
      <c r="F66" s="152"/>
      <c r="G66" s="153"/>
      <c r="H66" s="152"/>
      <c r="I66" s="154"/>
    </row>
    <row r="67" spans="1:9" ht="13.5" thickBot="1">
      <c r="A67" s="155"/>
      <c r="B67" s="155"/>
      <c r="C67" s="155"/>
      <c r="D67" s="134"/>
      <c r="E67" s="131"/>
      <c r="F67" s="156" t="s">
        <v>138</v>
      </c>
      <c r="G67" s="134"/>
      <c r="H67" s="157" t="s">
        <v>2</v>
      </c>
      <c r="I67" s="158">
        <f>I65</f>
        <v>50.828759999999996</v>
      </c>
    </row>
    <row r="68" spans="1:9">
      <c r="A68" s="134"/>
      <c r="B68" s="134"/>
      <c r="C68" s="134"/>
      <c r="D68" s="134"/>
      <c r="E68" s="131"/>
      <c r="F68" s="156"/>
      <c r="G68" s="134"/>
      <c r="H68" s="157"/>
      <c r="I68" s="172"/>
    </row>
    <row r="69" spans="1:9">
      <c r="A69" s="368" t="s">
        <v>196</v>
      </c>
      <c r="B69" s="368"/>
      <c r="C69" s="368"/>
      <c r="D69" s="368"/>
      <c r="E69" s="129"/>
      <c r="F69" s="159"/>
      <c r="G69" s="159"/>
      <c r="H69" s="159"/>
      <c r="I69" s="159"/>
    </row>
    <row r="70" spans="1:9" ht="133.69999999999999" customHeight="1">
      <c r="A70" s="367"/>
      <c r="B70" s="367"/>
      <c r="C70" s="367"/>
      <c r="D70" s="367"/>
      <c r="E70" s="129"/>
      <c r="F70" s="367"/>
      <c r="G70" s="367"/>
      <c r="H70" s="367"/>
      <c r="I70" s="367"/>
    </row>
    <row r="71" spans="1:9" ht="13.5">
      <c r="A71" s="361" t="str">
        <f>'Planilha Orçamentária BDMG'!A8:F8</f>
        <v>Responsável Técnico: ANDRÉ LUIZ COUTINHO GROSSI  - Arquiteto Urbanista  - CAU A22176-7</v>
      </c>
      <c r="B71" s="361"/>
      <c r="C71" s="361"/>
      <c r="D71" s="361"/>
      <c r="E71" s="129"/>
      <c r="F71" s="361" t="str">
        <f>'Planilha Orçamentária BDMG'!C37</f>
        <v>ADELMO DE REZENDE MOREIRA - Prefeito Municipal</v>
      </c>
      <c r="G71" s="361"/>
      <c r="H71" s="361"/>
      <c r="I71" s="361"/>
    </row>
  </sheetData>
  <mergeCells count="49">
    <mergeCell ref="B53:E55"/>
    <mergeCell ref="C46:E46"/>
    <mergeCell ref="C47:E47"/>
    <mergeCell ref="C48:E48"/>
    <mergeCell ref="F70:I70"/>
    <mergeCell ref="A69:D69"/>
    <mergeCell ref="F55:I55"/>
    <mergeCell ref="C57:E57"/>
    <mergeCell ref="C58:E58"/>
    <mergeCell ref="C60:E60"/>
    <mergeCell ref="C61:E61"/>
    <mergeCell ref="C62:E62"/>
    <mergeCell ref="C63:E63"/>
    <mergeCell ref="C64:E64"/>
    <mergeCell ref="C59:E59"/>
    <mergeCell ref="A70:D70"/>
    <mergeCell ref="F39:I39"/>
    <mergeCell ref="C41:E41"/>
    <mergeCell ref="C42:E42"/>
    <mergeCell ref="C43:E43"/>
    <mergeCell ref="A52:C52"/>
    <mergeCell ref="B22:E24"/>
    <mergeCell ref="C31:E31"/>
    <mergeCell ref="C32:E32"/>
    <mergeCell ref="C44:E44"/>
    <mergeCell ref="B37:E39"/>
    <mergeCell ref="C17:E17"/>
    <mergeCell ref="A71:D71"/>
    <mergeCell ref="F71:I71"/>
    <mergeCell ref="C12:E12"/>
    <mergeCell ref="C11:E11"/>
    <mergeCell ref="C13:E13"/>
    <mergeCell ref="C14:E14"/>
    <mergeCell ref="C15:E15"/>
    <mergeCell ref="C16:E16"/>
    <mergeCell ref="C45:E45"/>
    <mergeCell ref="F24:I24"/>
    <mergeCell ref="C26:E26"/>
    <mergeCell ref="C27:E27"/>
    <mergeCell ref="C28:E28"/>
    <mergeCell ref="C29:E29"/>
    <mergeCell ref="C30:E30"/>
    <mergeCell ref="B7:E9"/>
    <mergeCell ref="F9:I9"/>
    <mergeCell ref="A2:I2"/>
    <mergeCell ref="B3:H3"/>
    <mergeCell ref="B4:H4"/>
    <mergeCell ref="B5:H5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Orçamentária BDMG</vt:lpstr>
      <vt:lpstr>CRONOGRAMA</vt:lpstr>
      <vt:lpstr>BDI</vt:lpstr>
      <vt:lpstr>COMPOSICAO</vt:lpstr>
      <vt:lpstr>COMPOSICAO!Area_de_impressao</vt:lpstr>
      <vt:lpstr>CRONOGRAMA!Area_de_impressao</vt:lpstr>
      <vt:lpstr>'Planilha Orçamentária BDMG'!Area_de_impressao</vt:lpstr>
      <vt:lpstr>'Planilha Orçamentária BDMG'!Titulos_de_impressao</vt:lpstr>
    </vt:vector>
  </TitlesOfParts>
  <Company>BDMG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Deiwid Breno Goncalves da Silva</dc:creator>
  <cp:lastModifiedBy>licitacao</cp:lastModifiedBy>
  <cp:lastPrinted>2021-03-29T12:20:22Z</cp:lastPrinted>
  <dcterms:created xsi:type="dcterms:W3CDTF">2002-03-27T12:24:52Z</dcterms:created>
  <dcterms:modified xsi:type="dcterms:W3CDTF">2021-03-29T12:20:55Z</dcterms:modified>
</cp:coreProperties>
</file>